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годовых отчетов\Экспертизы годовых отчетов 2024г\Экспертиза Красногривенского МО за 2024 год\"/>
    </mc:Choice>
  </mc:AlternateContent>
  <xr:revisionPtr revIDLastSave="0" documentId="13_ncr:1_{ECA1CCC8-B8F9-4907-B386-1FCCAEC88DE2}" xr6:coauthVersionLast="47" xr6:coauthVersionMax="47" xr10:uidLastSave="{00000000-0000-0000-0000-000000000000}"/>
  <bookViews>
    <workbookView xWindow="-120" yWindow="-120" windowWidth="29040" windowHeight="15840" tabRatio="984" xr2:uid="{00000000-000D-0000-FFFF-FFFF00000000}"/>
  </bookViews>
  <sheets>
    <sheet name="доходы" sheetId="74" r:id="rId1"/>
    <sheet name="расходы" sheetId="75" r:id="rId2"/>
    <sheet name="эк. статьи" sheetId="76" r:id="rId3"/>
    <sheet name="Лист1" sheetId="78" state="hidden" r:id="rId4"/>
    <sheet name="источники" sheetId="77" r:id="rId5"/>
  </sheets>
  <definedNames>
    <definedName name="_xlnm.Print_Titles" localSheetId="0">доходы!$4:$5</definedName>
    <definedName name="_xlnm.Print_Titles" localSheetId="1">расходы!$4:$5</definedName>
    <definedName name="_xlnm.Print_Titles" localSheetId="2">'эк. статьи'!$4:$5</definedName>
  </definedNames>
  <calcPr calcId="191029"/>
</workbook>
</file>

<file path=xl/calcChain.xml><?xml version="1.0" encoding="utf-8"?>
<calcChain xmlns="http://schemas.openxmlformats.org/spreadsheetml/2006/main">
  <c r="C7" i="75" l="1"/>
  <c r="D26" i="75"/>
  <c r="E26" i="75"/>
  <c r="M26" i="75" s="1"/>
  <c r="F26" i="75"/>
  <c r="C26" i="75"/>
  <c r="I15" i="76"/>
  <c r="N15" i="76"/>
  <c r="H15" i="76"/>
  <c r="E34" i="74"/>
  <c r="H38" i="76"/>
  <c r="D5" i="75"/>
  <c r="H29" i="74"/>
  <c r="C13" i="74"/>
  <c r="D11" i="74"/>
  <c r="C11" i="74"/>
  <c r="D8" i="74"/>
  <c r="C8" i="74"/>
  <c r="D7" i="74"/>
  <c r="C7" i="74"/>
  <c r="K5" i="74"/>
  <c r="I37" i="76"/>
  <c r="E35" i="76"/>
  <c r="F35" i="76"/>
  <c r="D35" i="76"/>
  <c r="G38" i="76"/>
  <c r="I38" i="76"/>
  <c r="N38" i="76"/>
  <c r="I26" i="75" l="1"/>
  <c r="L24" i="75"/>
  <c r="I17" i="75"/>
  <c r="G16" i="75"/>
  <c r="L11" i="75"/>
  <c r="B6" i="74"/>
  <c r="H19" i="74"/>
  <c r="I19" i="74"/>
  <c r="N19" i="74"/>
  <c r="G19" i="74"/>
  <c r="F19" i="74"/>
  <c r="H15" i="74"/>
  <c r="I15" i="74"/>
  <c r="N15" i="74"/>
  <c r="G15" i="74"/>
  <c r="F15" i="74"/>
  <c r="E6" i="74"/>
  <c r="M15" i="74" s="1"/>
  <c r="J4" i="77"/>
  <c r="I5" i="77"/>
  <c r="H5" i="77"/>
  <c r="F5" i="77"/>
  <c r="E5" i="77"/>
  <c r="B4" i="77"/>
  <c r="D5" i="77"/>
  <c r="E29" i="76"/>
  <c r="F29" i="76"/>
  <c r="F6" i="76" s="1"/>
  <c r="D29" i="76"/>
  <c r="E25" i="76"/>
  <c r="F25" i="76"/>
  <c r="D25" i="76"/>
  <c r="N4" i="76"/>
  <c r="I5" i="76"/>
  <c r="H5" i="76"/>
  <c r="F5" i="76"/>
  <c r="M5" i="76" s="1"/>
  <c r="E5" i="76"/>
  <c r="L5" i="76" s="1"/>
  <c r="D5" i="76"/>
  <c r="K5" i="76" s="1"/>
  <c r="G17" i="75"/>
  <c r="M4" i="75"/>
  <c r="L5" i="75"/>
  <c r="K5" i="75"/>
  <c r="J5" i="75"/>
  <c r="H5" i="75"/>
  <c r="G5" i="75"/>
  <c r="F5" i="75"/>
  <c r="E5" i="75"/>
  <c r="C6" i="74"/>
  <c r="D6" i="74"/>
  <c r="M5" i="74"/>
  <c r="L5" i="74"/>
  <c r="M19" i="74" l="1"/>
  <c r="H33" i="76"/>
  <c r="H32" i="76"/>
  <c r="H30" i="76"/>
  <c r="H18" i="76"/>
  <c r="H13" i="76"/>
  <c r="N32" i="76"/>
  <c r="N33" i="76"/>
  <c r="I33" i="76"/>
  <c r="I32" i="76"/>
  <c r="N11" i="74"/>
  <c r="N7" i="74"/>
  <c r="I33" i="74"/>
  <c r="N14" i="74"/>
  <c r="I14" i="74"/>
  <c r="H14" i="74"/>
  <c r="G14" i="74"/>
  <c r="F14" i="74"/>
  <c r="M9" i="74" l="1"/>
  <c r="M8" i="74"/>
  <c r="M7" i="74"/>
  <c r="H25" i="74"/>
  <c r="G25" i="74"/>
  <c r="H34" i="76" l="1"/>
  <c r="I34" i="76"/>
  <c r="N34" i="76"/>
  <c r="H31" i="76"/>
  <c r="I31" i="76"/>
  <c r="N31" i="76"/>
  <c r="I30" i="76"/>
  <c r="N30" i="76"/>
  <c r="H22" i="76"/>
  <c r="F11" i="76"/>
  <c r="I13" i="76"/>
  <c r="N13" i="76"/>
  <c r="G11" i="75"/>
  <c r="H11" i="75"/>
  <c r="G12" i="74"/>
  <c r="N32" i="74"/>
  <c r="F17" i="74"/>
  <c r="I27" i="76"/>
  <c r="H27" i="76"/>
  <c r="H28" i="76"/>
  <c r="I28" i="76"/>
  <c r="N27" i="76"/>
  <c r="N28" i="76"/>
  <c r="N19" i="76"/>
  <c r="I19" i="76"/>
  <c r="H19" i="76"/>
  <c r="I18" i="76"/>
  <c r="G33" i="74"/>
  <c r="H33" i="74"/>
  <c r="N33" i="74"/>
  <c r="H36" i="76" l="1"/>
  <c r="I9" i="74"/>
  <c r="H24" i="74"/>
  <c r="I11" i="75"/>
  <c r="B21" i="74"/>
  <c r="H12" i="74"/>
  <c r="M16" i="75"/>
  <c r="I32" i="74"/>
  <c r="I31" i="74"/>
  <c r="F7" i="76"/>
  <c r="E11" i="76"/>
  <c r="I11" i="76" s="1"/>
  <c r="D11" i="76"/>
  <c r="D20" i="76"/>
  <c r="N18" i="76"/>
  <c r="F20" i="76"/>
  <c r="E20" i="76"/>
  <c r="I12" i="74"/>
  <c r="B26" i="74"/>
  <c r="C26" i="74"/>
  <c r="F26" i="74" s="1"/>
  <c r="D26" i="74"/>
  <c r="H25" i="75"/>
  <c r="G23" i="75"/>
  <c r="H20" i="75"/>
  <c r="H21" i="75"/>
  <c r="G20" i="75"/>
  <c r="G21" i="75"/>
  <c r="M12" i="75"/>
  <c r="H12" i="75"/>
  <c r="G10" i="75"/>
  <c r="G12" i="75"/>
  <c r="H10" i="75"/>
  <c r="I12" i="75"/>
  <c r="G33" i="75"/>
  <c r="I25" i="75"/>
  <c r="M18" i="75"/>
  <c r="I18" i="75"/>
  <c r="D15" i="75"/>
  <c r="D6" i="75" s="1"/>
  <c r="E15" i="75"/>
  <c r="E6" i="75" s="1"/>
  <c r="L26" i="75" s="1"/>
  <c r="F15" i="75"/>
  <c r="F6" i="75" s="1"/>
  <c r="C15" i="75"/>
  <c r="C6" i="75" s="1"/>
  <c r="J26" i="75" s="1"/>
  <c r="I16" i="75"/>
  <c r="E26" i="74"/>
  <c r="H23" i="75"/>
  <c r="H37" i="76"/>
  <c r="N36" i="76"/>
  <c r="G8" i="74"/>
  <c r="F6" i="74"/>
  <c r="I17" i="74"/>
  <c r="D30" i="75"/>
  <c r="E30" i="75"/>
  <c r="F30" i="75"/>
  <c r="C30" i="75"/>
  <c r="D7" i="75"/>
  <c r="E7" i="75"/>
  <c r="F7" i="75"/>
  <c r="I24" i="74"/>
  <c r="C23" i="74"/>
  <c r="F23" i="74" s="1"/>
  <c r="D23" i="74"/>
  <c r="E23" i="74"/>
  <c r="B23" i="74"/>
  <c r="C21" i="74"/>
  <c r="D21" i="74"/>
  <c r="E21" i="74"/>
  <c r="M30" i="74" s="1"/>
  <c r="M8" i="75"/>
  <c r="H32" i="74"/>
  <c r="G32" i="74"/>
  <c r="H31" i="74"/>
  <c r="G31" i="74"/>
  <c r="H30" i="74"/>
  <c r="G30" i="74"/>
  <c r="H28" i="74"/>
  <c r="G28" i="74"/>
  <c r="H27" i="74"/>
  <c r="G27" i="74"/>
  <c r="G24" i="74"/>
  <c r="H22" i="74"/>
  <c r="G22" i="74"/>
  <c r="H18" i="74"/>
  <c r="G18" i="74"/>
  <c r="H17" i="74"/>
  <c r="G17" i="74"/>
  <c r="H16" i="74"/>
  <c r="G16" i="74"/>
  <c r="H13" i="74"/>
  <c r="G13" i="74"/>
  <c r="H11" i="74"/>
  <c r="G11" i="74"/>
  <c r="H10" i="74"/>
  <c r="G10" i="74"/>
  <c r="H9" i="74"/>
  <c r="G9" i="74"/>
  <c r="H8" i="74"/>
  <c r="N31" i="74"/>
  <c r="N30" i="74"/>
  <c r="N28" i="74"/>
  <c r="N27" i="74"/>
  <c r="N25" i="74"/>
  <c r="N24" i="74"/>
  <c r="N22" i="74"/>
  <c r="N18" i="74"/>
  <c r="N17" i="74"/>
  <c r="N16" i="74"/>
  <c r="N13" i="74"/>
  <c r="N12" i="74"/>
  <c r="N10" i="74"/>
  <c r="N9" i="74"/>
  <c r="N8" i="74"/>
  <c r="I30" i="74"/>
  <c r="I28" i="74"/>
  <c r="I27" i="74"/>
  <c r="I25" i="74"/>
  <c r="I22" i="74"/>
  <c r="I18" i="74"/>
  <c r="I16" i="74"/>
  <c r="I13" i="74"/>
  <c r="I11" i="74"/>
  <c r="I10" i="74"/>
  <c r="I8" i="74"/>
  <c r="N37" i="76"/>
  <c r="N29" i="76"/>
  <c r="N26" i="76"/>
  <c r="N24" i="76"/>
  <c r="N22" i="76"/>
  <c r="N21" i="76"/>
  <c r="N17" i="76"/>
  <c r="N16" i="76"/>
  <c r="N14" i="76"/>
  <c r="N12" i="76"/>
  <c r="N10" i="76"/>
  <c r="N9" i="76"/>
  <c r="N8" i="76"/>
  <c r="J9" i="77"/>
  <c r="J8" i="77"/>
  <c r="E7" i="77"/>
  <c r="D7" i="77"/>
  <c r="E23" i="76"/>
  <c r="D23" i="76"/>
  <c r="E7" i="76"/>
  <c r="D7" i="76"/>
  <c r="M33" i="75"/>
  <c r="M31" i="75"/>
  <c r="M29" i="75"/>
  <c r="M25" i="75"/>
  <c r="M24" i="75"/>
  <c r="M23" i="75"/>
  <c r="M21" i="75"/>
  <c r="M20" i="75"/>
  <c r="M17" i="75"/>
  <c r="M14" i="75"/>
  <c r="M11" i="75"/>
  <c r="M10" i="75"/>
  <c r="M9" i="75"/>
  <c r="F32" i="75"/>
  <c r="E32" i="75"/>
  <c r="D32" i="75"/>
  <c r="C32" i="75"/>
  <c r="I33" i="75"/>
  <c r="I31" i="75"/>
  <c r="I29" i="75"/>
  <c r="I24" i="75"/>
  <c r="I23" i="75"/>
  <c r="I21" i="75"/>
  <c r="I20" i="75"/>
  <c r="I14" i="75"/>
  <c r="I10" i="75"/>
  <c r="I9" i="75"/>
  <c r="I8" i="75"/>
  <c r="G8" i="75"/>
  <c r="H8" i="75"/>
  <c r="G9" i="75"/>
  <c r="H9" i="75"/>
  <c r="G14" i="75"/>
  <c r="H14" i="75"/>
  <c r="H17" i="75"/>
  <c r="G24" i="75"/>
  <c r="H24" i="75"/>
  <c r="G25" i="75"/>
  <c r="G29" i="75"/>
  <c r="H29" i="75"/>
  <c r="G31" i="75"/>
  <c r="H31" i="75"/>
  <c r="H33" i="75"/>
  <c r="E28" i="75"/>
  <c r="D28" i="75"/>
  <c r="E22" i="75"/>
  <c r="D22" i="75"/>
  <c r="E19" i="75"/>
  <c r="D19" i="75"/>
  <c r="E13" i="75"/>
  <c r="D13" i="75"/>
  <c r="I7" i="74"/>
  <c r="G7" i="74"/>
  <c r="I8" i="77"/>
  <c r="I9" i="77"/>
  <c r="F7" i="77"/>
  <c r="F6" i="77" s="1"/>
  <c r="I8" i="76"/>
  <c r="I9" i="76"/>
  <c r="I10" i="76"/>
  <c r="I12" i="76"/>
  <c r="I14" i="76"/>
  <c r="I16" i="76"/>
  <c r="I17" i="76"/>
  <c r="I21" i="76"/>
  <c r="I22" i="76"/>
  <c r="I24" i="76"/>
  <c r="I26" i="76"/>
  <c r="I29" i="76"/>
  <c r="I36" i="76"/>
  <c r="F23" i="76"/>
  <c r="N23" i="76" s="1"/>
  <c r="H7" i="74"/>
  <c r="F22" i="75"/>
  <c r="C22" i="75"/>
  <c r="F9" i="74"/>
  <c r="F18" i="74"/>
  <c r="B7" i="77"/>
  <c r="C7" i="77"/>
  <c r="C6" i="77" s="1"/>
  <c r="H9" i="77"/>
  <c r="G9" i="77"/>
  <c r="H8" i="77"/>
  <c r="G8" i="77"/>
  <c r="H8" i="76"/>
  <c r="H9" i="76"/>
  <c r="H10" i="76"/>
  <c r="H12" i="76"/>
  <c r="H14" i="76"/>
  <c r="H16" i="76"/>
  <c r="H17" i="76"/>
  <c r="H21" i="76"/>
  <c r="H26" i="76"/>
  <c r="H29" i="76"/>
  <c r="C7" i="76"/>
  <c r="G8" i="76"/>
  <c r="G9" i="76"/>
  <c r="G10" i="76"/>
  <c r="C11" i="76"/>
  <c r="G12" i="76"/>
  <c r="G14" i="76"/>
  <c r="G16" i="76"/>
  <c r="G17" i="76"/>
  <c r="C20" i="76"/>
  <c r="G21" i="76"/>
  <c r="G22" i="76"/>
  <c r="C23" i="76"/>
  <c r="C25" i="76"/>
  <c r="G26" i="76"/>
  <c r="G25" i="76" s="1"/>
  <c r="G29" i="76"/>
  <c r="C35" i="76"/>
  <c r="G35" i="76" s="1"/>
  <c r="G36" i="76"/>
  <c r="G37" i="76"/>
  <c r="C19" i="75"/>
  <c r="F28" i="75"/>
  <c r="C28" i="75"/>
  <c r="F19" i="75"/>
  <c r="F13" i="75"/>
  <c r="C13" i="75"/>
  <c r="F7" i="74"/>
  <c r="F10" i="74"/>
  <c r="F11" i="74"/>
  <c r="F13" i="74"/>
  <c r="F16" i="74"/>
  <c r="F22" i="74"/>
  <c r="F24" i="74"/>
  <c r="F27" i="74"/>
  <c r="F30" i="74"/>
  <c r="F12" i="74"/>
  <c r="J20" i="74"/>
  <c r="J34" i="74" s="1"/>
  <c r="J6" i="74"/>
  <c r="J22" i="75" l="1"/>
  <c r="K26" i="75"/>
  <c r="M30" i="75"/>
  <c r="H19" i="75"/>
  <c r="L21" i="75"/>
  <c r="L20" i="75"/>
  <c r="G13" i="75"/>
  <c r="D20" i="74"/>
  <c r="D34" i="74" s="1"/>
  <c r="L9" i="75"/>
  <c r="L12" i="75"/>
  <c r="L10" i="75"/>
  <c r="L8" i="75"/>
  <c r="N23" i="74"/>
  <c r="H23" i="74"/>
  <c r="H22" i="75"/>
  <c r="L23" i="75"/>
  <c r="L25" i="75"/>
  <c r="B20" i="74"/>
  <c r="B34" i="74" s="1"/>
  <c r="G20" i="76"/>
  <c r="G11" i="76"/>
  <c r="C6" i="76"/>
  <c r="J29" i="76" s="1"/>
  <c r="M32" i="75"/>
  <c r="E6" i="77"/>
  <c r="I6" i="77" s="1"/>
  <c r="I7" i="77"/>
  <c r="D6" i="77"/>
  <c r="H7" i="77"/>
  <c r="B6" i="77"/>
  <c r="J6" i="77" s="1"/>
  <c r="J7" i="77"/>
  <c r="H7" i="76"/>
  <c r="M13" i="75"/>
  <c r="I23" i="74"/>
  <c r="E20" i="74"/>
  <c r="M31" i="74" s="1"/>
  <c r="N21" i="74"/>
  <c r="C20" i="74"/>
  <c r="I25" i="76"/>
  <c r="N20" i="76"/>
  <c r="M14" i="74"/>
  <c r="M18" i="74"/>
  <c r="M17" i="74"/>
  <c r="M16" i="74"/>
  <c r="G7" i="77"/>
  <c r="I23" i="76"/>
  <c r="H20" i="76"/>
  <c r="H32" i="75"/>
  <c r="I32" i="75"/>
  <c r="H30" i="75"/>
  <c r="I30" i="75"/>
  <c r="G30" i="75"/>
  <c r="I22" i="75"/>
  <c r="H15" i="75"/>
  <c r="G7" i="75"/>
  <c r="G29" i="74"/>
  <c r="H21" i="74"/>
  <c r="G21" i="74"/>
  <c r="M11" i="74"/>
  <c r="M10" i="74"/>
  <c r="M13" i="74"/>
  <c r="M12" i="74"/>
  <c r="I20" i="76"/>
  <c r="N11" i="76"/>
  <c r="G7" i="76"/>
  <c r="M28" i="75"/>
  <c r="L7" i="75"/>
  <c r="M19" i="75"/>
  <c r="I15" i="75"/>
  <c r="M15" i="75"/>
  <c r="G15" i="75"/>
  <c r="I13" i="75"/>
  <c r="I7" i="75"/>
  <c r="M7" i="75"/>
  <c r="H7" i="75"/>
  <c r="N29" i="74"/>
  <c r="I29" i="74"/>
  <c r="I26" i="74"/>
  <c r="N6" i="74"/>
  <c r="G6" i="74"/>
  <c r="H6" i="74"/>
  <c r="I6" i="74"/>
  <c r="I35" i="76"/>
  <c r="M25" i="76"/>
  <c r="N35" i="76"/>
  <c r="H35" i="76"/>
  <c r="N25" i="76"/>
  <c r="H25" i="76"/>
  <c r="E6" i="76"/>
  <c r="L25" i="76" s="1"/>
  <c r="I7" i="76"/>
  <c r="N7" i="76"/>
  <c r="H11" i="76"/>
  <c r="D6" i="76"/>
  <c r="K11" i="76" s="1"/>
  <c r="H13" i="75"/>
  <c r="I19" i="75"/>
  <c r="G19" i="75"/>
  <c r="M22" i="75"/>
  <c r="I28" i="75"/>
  <c r="K19" i="75"/>
  <c r="H28" i="75"/>
  <c r="G28" i="75"/>
  <c r="G32" i="75"/>
  <c r="J15" i="75"/>
  <c r="G22" i="75"/>
  <c r="H26" i="74"/>
  <c r="N26" i="74"/>
  <c r="G23" i="74"/>
  <c r="I21" i="74"/>
  <c r="G26" i="74"/>
  <c r="F21" i="74"/>
  <c r="J35" i="76" l="1"/>
  <c r="J25" i="76"/>
  <c r="J7" i="76"/>
  <c r="L20" i="74"/>
  <c r="H6" i="77"/>
  <c r="J23" i="76"/>
  <c r="J11" i="76"/>
  <c r="J20" i="76"/>
  <c r="G6" i="77"/>
  <c r="L28" i="75"/>
  <c r="I6" i="75"/>
  <c r="L19" i="75"/>
  <c r="L6" i="74"/>
  <c r="L34" i="74" s="1"/>
  <c r="M26" i="74"/>
  <c r="M23" i="74"/>
  <c r="M29" i="74"/>
  <c r="M21" i="74"/>
  <c r="I6" i="76"/>
  <c r="M7" i="76"/>
  <c r="L20" i="76"/>
  <c r="L7" i="76"/>
  <c r="M20" i="76"/>
  <c r="L35" i="76"/>
  <c r="M11" i="76"/>
  <c r="M23" i="76"/>
  <c r="M29" i="76"/>
  <c r="L15" i="75"/>
  <c r="L22" i="75"/>
  <c r="L13" i="75"/>
  <c r="L32" i="75"/>
  <c r="L30" i="75"/>
  <c r="M35" i="76"/>
  <c r="N6" i="76"/>
  <c r="L29" i="76"/>
  <c r="L11" i="76"/>
  <c r="L23" i="76"/>
  <c r="G6" i="76"/>
  <c r="K7" i="76"/>
  <c r="K35" i="76"/>
  <c r="H6" i="76"/>
  <c r="K29" i="76"/>
  <c r="K20" i="76"/>
  <c r="K25" i="76"/>
  <c r="K23" i="76"/>
  <c r="E34" i="75"/>
  <c r="K7" i="75"/>
  <c r="K22" i="75"/>
  <c r="J19" i="75"/>
  <c r="K28" i="75"/>
  <c r="K32" i="75"/>
  <c r="M6" i="75"/>
  <c r="H6" i="75"/>
  <c r="K30" i="75"/>
  <c r="K15" i="75"/>
  <c r="K13" i="75"/>
  <c r="J30" i="75"/>
  <c r="J7" i="75"/>
  <c r="J13" i="75"/>
  <c r="J32" i="75"/>
  <c r="G6" i="75"/>
  <c r="J28" i="75"/>
  <c r="H20" i="74"/>
  <c r="N20" i="74"/>
  <c r="G20" i="74"/>
  <c r="C34" i="74"/>
  <c r="F20" i="74"/>
  <c r="I20" i="74"/>
  <c r="J6" i="76" l="1"/>
  <c r="F34" i="75"/>
  <c r="H34" i="75" s="1"/>
  <c r="M6" i="74"/>
  <c r="L6" i="75"/>
  <c r="M20" i="74"/>
  <c r="H34" i="74"/>
  <c r="N34" i="74"/>
  <c r="L6" i="76"/>
  <c r="M6" i="76"/>
  <c r="K6" i="76"/>
  <c r="K6" i="75"/>
  <c r="J6" i="75"/>
  <c r="D34" i="75"/>
  <c r="G34" i="75" s="1"/>
  <c r="G34" i="74"/>
  <c r="F34" i="74"/>
  <c r="K6" i="74"/>
  <c r="C34" i="75"/>
  <c r="I34" i="74"/>
  <c r="K20" i="74"/>
  <c r="M34" i="75" l="1"/>
  <c r="I34" i="75"/>
  <c r="M34" i="74"/>
  <c r="K34" i="74"/>
</calcChain>
</file>

<file path=xl/sharedStrings.xml><?xml version="1.0" encoding="utf-8"?>
<sst xmlns="http://schemas.openxmlformats.org/spreadsheetml/2006/main" count="170" uniqueCount="156">
  <si>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</si>
  <si>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</si>
  <si>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</si>
  <si>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</si>
  <si>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</si>
  <si>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</si>
  <si>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2010г</t>
  </si>
  <si>
    <t>кассовое исполнение</t>
  </si>
  <si>
    <t>тыс.руб.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</si>
  <si>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</si>
  <si>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</si>
  <si>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</si>
  <si>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</si>
  <si>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Налог на имущество физических лиц</t>
  </si>
  <si>
    <t>Субсидии  бюджетам субъектов РФ и муниципальных образований (межбюджетные субсидии)</t>
  </si>
  <si>
    <t>2011г/2010г</t>
  </si>
  <si>
    <t>Уд.вес (кассовое исполнение),%</t>
  </si>
  <si>
    <t>Кассовое исполнение</t>
  </si>
  <si>
    <t xml:space="preserve">Земельный налог </t>
  </si>
  <si>
    <t>Налог на доходы физических лиц c доходов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</si>
  <si>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</si>
  <si>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</si>
  <si>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</si>
  <si>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</si>
  <si>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</si>
  <si>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</si>
  <si>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</si>
  <si>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</si>
  <si>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Мобилизационная и вневойсковая подготовка</t>
  </si>
  <si>
    <t>Национальная экономика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</si>
  <si>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</si>
  <si>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</si>
  <si>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</si>
  <si>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</si>
  <si>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</si>
  <si>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 и средства массовой информации</t>
  </si>
  <si>
    <t>Культура</t>
  </si>
  <si>
    <t>Социальная политика</t>
  </si>
  <si>
    <t>Пенсионное обеспечение</t>
  </si>
  <si>
    <t>Физическая культура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</si>
  <si>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</si>
  <si>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</si>
  <si>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</si>
  <si>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Обеспечение деятельности финансовых, налоговых и таможенных органов и органов финансового надзара</t>
  </si>
  <si>
    <t>Национальная оборона</t>
  </si>
  <si>
    <t>код по КОСГУ</t>
  </si>
  <si>
    <t>Наименование показателей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</si>
  <si>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</si>
  <si>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</si>
  <si>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</si>
  <si>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</si>
  <si>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</si>
  <si>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</si>
  <si>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</si>
  <si>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</si>
  <si>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</si>
  <si>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</si>
  <si>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</si>
  <si>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</si>
  <si>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</si>
  <si>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</si>
  <si>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</si>
  <si>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</si>
  <si>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Пенсии, пособия, выплачиваемые организациями сектора государственного управления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</si>
  <si>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</si>
  <si>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</si>
  <si>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</si>
  <si>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</si>
  <si>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</si>
  <si>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</si>
  <si>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0100</t>
  </si>
  <si>
    <t>0200</t>
  </si>
  <si>
    <t>Национальная безопасность и правоохранительная деятельность</t>
  </si>
  <si>
    <t>0300</t>
  </si>
  <si>
    <t>0400</t>
  </si>
  <si>
    <t>0500</t>
  </si>
  <si>
    <t>0800</t>
  </si>
  <si>
    <t>1100</t>
  </si>
  <si>
    <t>Динамика доходов</t>
  </si>
  <si>
    <t>Жилищное хозяйство</t>
  </si>
  <si>
    <t>Администрация Красногривенского сельсовета</t>
  </si>
  <si>
    <t>Прочие безвозмездные поступления в бюджеты поселений</t>
  </si>
  <si>
    <t>0102</t>
  </si>
  <si>
    <t>0104</t>
  </si>
  <si>
    <t>0106</t>
  </si>
  <si>
    <t>0107</t>
  </si>
  <si>
    <t>0203</t>
  </si>
  <si>
    <t>0309</t>
  </si>
  <si>
    <t>0310</t>
  </si>
  <si>
    <t>0409</t>
  </si>
  <si>
    <t>0412</t>
  </si>
  <si>
    <t>0501</t>
  </si>
  <si>
    <t>0502</t>
  </si>
  <si>
    <t>0503</t>
  </si>
  <si>
    <t>0801</t>
  </si>
  <si>
    <t xml:space="preserve">1000 </t>
  </si>
  <si>
    <t>1001</t>
  </si>
  <si>
    <t xml:space="preserve">1101 </t>
  </si>
  <si>
    <t>Налоги на товары, работы, услуги, реализуемые на территории РФ (акцизы)</t>
  </si>
  <si>
    <t>Межбюджетные трансферты, передаваемые бюджетам поселений</t>
  </si>
  <si>
    <t>Другие общегосударственные вопросы</t>
  </si>
  <si>
    <t>0113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</si>
  <si>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</si>
  <si>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</si>
  <si>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Функционирование  местных администраций</t>
  </si>
  <si>
    <t>Возврат прочих остатков субсидий, субвенций и иных МБТ, имеющих целевое назначение, прошлых лет</t>
  </si>
  <si>
    <t>Другие вопросы в области национальной безопасности и правоохранительной деятельности</t>
  </si>
  <si>
    <t>0314</t>
  </si>
  <si>
    <t>Средства самообложения граждан, зачисляемые в бюджеты сельских поселений</t>
  </si>
  <si>
    <t>Безвозмездные перечислений нефинансовым организациям государственного сектора на производство</t>
  </si>
  <si>
    <t>Безвозмездные перечислений иным нефинансовым организациям (за исключением нефинансовых организаций государственного сектора) на производство государственного сектора на производство</t>
  </si>
  <si>
    <t>Пенсии, пособия, выплачиваемые работодателями, нанимателями бывшим работникам</t>
  </si>
  <si>
    <t>Страхование</t>
  </si>
  <si>
    <t>Субсидии бюджетам сельских поселений на софинансирование капитальных вложений в объекты муниципальной собственности</t>
  </si>
  <si>
    <t>социальные пособия и компенсации персоналу в денежной форме</t>
  </si>
  <si>
    <t>приобретение услуг, работ для целей капитальных вложений</t>
  </si>
  <si>
    <t>Задолженность и перерасчеты по отмененным налогам, сборам, платежам</t>
  </si>
  <si>
    <t xml:space="preserve"> ГО </t>
  </si>
  <si>
    <t>Предупреждение и ликвидация последствий чрезвычайных ситуаций и стихийных бедствий, пожарная безопасность</t>
  </si>
  <si>
    <t>Транспортные услуги</t>
  </si>
  <si>
    <t>за счет уплаты налогов, пошлин и сборов</t>
  </si>
  <si>
    <t>за счет уплаты иных выплат текущего характера организациям</t>
  </si>
  <si>
    <r>
      <t xml:space="preserve">Прочие расходы, </t>
    </r>
    <r>
      <rPr>
        <sz val="10"/>
        <rFont val="Times New Roman"/>
        <family val="1"/>
        <charset val="204"/>
      </rPr>
      <t>в том числе:</t>
    </r>
  </si>
  <si>
    <t>Доходы, поступающие в порядке возмещения расходов, понесенных в связи с эксплуатацией имущества сельских поселений</t>
  </si>
  <si>
    <t>2022г.</t>
  </si>
  <si>
    <t>Прочие поступления от использования имущества, находящегося в собственности сельских поселений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</si>
  <si>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</si>
  <si>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</si>
  <si>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других экономических санкций</t>
  </si>
  <si>
    <t>2023г.</t>
  </si>
  <si>
    <t>2023г./  2022г.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</si>
  <si>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</t>
  </si>
  <si>
    <t>Прочие доходы от оказания платных услуг (работ) получателями средств бюджетов сельских поселений</t>
  </si>
  <si>
    <t>Инициативные платежи, зачисляемые в бюджеты сельских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</si>
  <si>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</si>
  <si>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поселений</t>
  </si>
  <si>
    <t>материальных запасов для целей капитальных вложений</t>
  </si>
  <si>
    <t>Приложение №2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2024г.</t>
  </si>
  <si>
    <t>Динамика поступления доходов в бюджет Красногривенского сельсовета Доволенского района Новосибирской области в 2022-2024 годы</t>
  </si>
  <si>
    <t>Плановые показатели 2024г.</t>
  </si>
  <si>
    <t>2024г.</t>
  </si>
  <si>
    <t>2024г./  2023г.</t>
  </si>
  <si>
    <t>Исполнение плановых назначений (%), 2024г.</t>
  </si>
  <si>
    <t>изменение к показателям 2023г.</t>
  </si>
  <si>
    <t>Приложение №3 к экспертному заключению по годовому отчету об исполнении местного бюджета Красногривенского сельсовета Доволенского района                       Новосибирской области за 2024 год</t>
  </si>
  <si>
    <t>Динамика исполнения расходов бюджета Доволенского района Новосибирской области по разделам, подразделам за 2022 - 2024 годы</t>
  </si>
  <si>
    <t>Исполнение плановых назначений 2024г., %</t>
  </si>
  <si>
    <t>Приложение №4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2024 год</t>
  </si>
  <si>
    <t>Динамика исполнение бюджета Красногривенского сельсовета Доволенского района Новосибирской области                                                                                                               по экономическим статьям расходов за 2022 - 2024 годы</t>
  </si>
  <si>
    <t>Приложение №1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2024 год</t>
  </si>
  <si>
    <t>Динамика исполнения источников финансирования дефицита бюджета Красногривенского сельсовета Доволенского района Новосибирской области за 2022 - 2024 годы</t>
  </si>
  <si>
    <t>Арендная плата за пользование имуществом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</si>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</sst>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8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horizontal="center" vertical="distributed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6" fontId="2" fillId="0" borderId="1" xfId="0" applyNumberFormat="1" applyFont="1" applyBorder="1"/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/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166" fontId="3" fillId="0" borderId="1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right" wrapText="1"/>
    </xf>
    <xf numFmtId="166" fontId="2" fillId="0" borderId="1" xfId="0" applyNumberFormat="1" applyFont="1" applyBorder="1" applyAlignment="1">
      <alignment horizontal="right"/>
    </xf>
    <xf numFmtId="166" fontId="3" fillId="2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 applyAlignment="1">
      <alignment horizontal="right"/>
    </xf>
    <xf numFmtId="166" fontId="4" fillId="2" borderId="1" xfId="0" applyNumberFormat="1" applyFont="1" applyFill="1" applyBorder="1" applyAlignment="1">
      <alignment horizontal="right" wrapText="1"/>
    </xf>
    <xf numFmtId="166" fontId="5" fillId="2" borderId="1" xfId="0" applyNumberFormat="1" applyFont="1" applyFill="1" applyBorder="1" applyAlignment="1">
      <alignment horizontal="right" wrapText="1"/>
    </xf>
    <xf numFmtId="166" fontId="3" fillId="0" borderId="1" xfId="1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12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 wrapText="1"/>
    </xf>
    <xf numFmtId="4" fontId="0" fillId="0" borderId="0" xfId="0" applyNumberFormat="1"/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A10" zoomScale="130" zoomScaleNormal="130" workbookViewId="0">
      <selection activeCell="C4" sqref="C4:E4"/>
    </sheetView>
  </sheetViews>
  <sheetFormatPr defaultRowHeight="12.75" x14ac:dyDescent="0.2"/>
  <cols>
    <col min="1" max="1" width="57.140625" customWidth="1"/>
    <col min="2" max="2" width="8.42578125" customWidth="1"/>
    <col min="3" max="3" width="7.5703125" customWidth="1"/>
    <col min="4" max="4" width="7.7109375" customWidth="1"/>
    <col min="5" max="5" width="7.85546875" customWidth="1"/>
    <col min="6" max="6" width="0.140625" hidden="1" customWidth="1"/>
    <col min="7" max="7" width="8.140625" customWidth="1"/>
    <col min="8" max="8" width="7.28515625" customWidth="1"/>
    <col min="9" max="9" width="8.7109375" customWidth="1"/>
    <col min="10" max="10" width="5.140625" hidden="1" customWidth="1"/>
    <col min="11" max="11" width="5.140625" customWidth="1"/>
    <col min="12" max="12" width="5.85546875" customWidth="1"/>
    <col min="13" max="13" width="5.5703125" customWidth="1"/>
    <col min="14" max="14" width="8.140625" customWidth="1"/>
  </cols>
  <sheetData>
    <row r="1" spans="1:15" s="1" customFormat="1" ht="43.15" customHeight="1" x14ac:dyDescent="0.2">
      <c r="D1" s="52" t="s">
        <v>137</v>
      </c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5" s="1" customFormat="1" x14ac:dyDescent="0.2">
      <c r="A2" s="53" t="s">
        <v>138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5" s="1" customFormat="1" x14ac:dyDescent="0.2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5" s="1" customFormat="1" ht="25.5" customHeight="1" x14ac:dyDescent="0.2">
      <c r="A4" s="54" t="s">
        <v>0</v>
      </c>
      <c r="B4" s="55" t="s">
        <v>139</v>
      </c>
      <c r="C4" s="62" t="s">
        <v>17</v>
      </c>
      <c r="D4" s="62"/>
      <c r="E4" s="62"/>
      <c r="F4" s="63" t="s">
        <v>78</v>
      </c>
      <c r="G4" s="64"/>
      <c r="H4" s="65"/>
      <c r="I4" s="57" t="s">
        <v>142</v>
      </c>
      <c r="J4" s="66" t="s">
        <v>16</v>
      </c>
      <c r="K4" s="66"/>
      <c r="L4" s="66"/>
      <c r="M4" s="66"/>
      <c r="N4" s="59" t="s">
        <v>143</v>
      </c>
    </row>
    <row r="5" spans="1:15" s="1" customFormat="1" ht="33" customHeight="1" x14ac:dyDescent="0.2">
      <c r="A5" s="54"/>
      <c r="B5" s="56"/>
      <c r="C5" s="18" t="s">
        <v>124</v>
      </c>
      <c r="D5" s="18" t="s">
        <v>129</v>
      </c>
      <c r="E5" s="18" t="s">
        <v>140</v>
      </c>
      <c r="F5" s="19" t="s">
        <v>15</v>
      </c>
      <c r="G5" s="18" t="s">
        <v>130</v>
      </c>
      <c r="H5" s="18" t="s">
        <v>141</v>
      </c>
      <c r="I5" s="58"/>
      <c r="J5" s="18" t="s">
        <v>6</v>
      </c>
      <c r="K5" s="18" t="str">
        <f>C5</f>
        <v>2022г.</v>
      </c>
      <c r="L5" s="18" t="str">
        <f>D5</f>
        <v>2023г.</v>
      </c>
      <c r="M5" s="18" t="str">
        <f>E5</f>
        <v>2024г.</v>
      </c>
      <c r="N5" s="60"/>
    </row>
    <row r="6" spans="1:15" s="1" customFormat="1" ht="12.75" customHeight="1" x14ac:dyDescent="0.2">
      <c r="A6" s="20" t="s">
        <v>5</v>
      </c>
      <c r="B6" s="40">
        <f>B7+B9+B10+B11+B12+B13+B16+B18+B17+B8+B14+B15+B19</f>
        <v>2238.6</v>
      </c>
      <c r="C6" s="40">
        <f t="shared" ref="C6:E6" si="0">C7+C9+C10+C11+C12+C13+C16+C18+C17+C8+C14+C15+C19</f>
        <v>1950.8989999999999</v>
      </c>
      <c r="D6" s="40">
        <f t="shared" si="0"/>
        <v>1763.77853</v>
      </c>
      <c r="E6" s="40">
        <f t="shared" si="0"/>
        <v>2296.4</v>
      </c>
      <c r="F6" s="41" t="e">
        <f>C6/#REF!*100</f>
        <v>#REF!</v>
      </c>
      <c r="G6" s="41">
        <f t="shared" ref="G6:H8" si="1">D6/C6*100</f>
        <v>90.408500388795119</v>
      </c>
      <c r="H6" s="41">
        <f t="shared" si="1"/>
        <v>130.19775220871978</v>
      </c>
      <c r="I6" s="41">
        <f t="shared" ref="I6:I33" si="2">E6/B6*100</f>
        <v>102.58197087465382</v>
      </c>
      <c r="J6" s="41" t="e">
        <f>#REF!*100/#REF!</f>
        <v>#REF!</v>
      </c>
      <c r="K6" s="41">
        <f>C6*100/C34</f>
        <v>11.274290172719393</v>
      </c>
      <c r="L6" s="41">
        <f>D6*100/D34</f>
        <v>9.1972786401110174</v>
      </c>
      <c r="M6" s="41">
        <f>E6*100/E34</f>
        <v>11.60225739792954</v>
      </c>
      <c r="N6" s="41">
        <f>E6-D6</f>
        <v>532.62147000000004</v>
      </c>
      <c r="O6" s="30"/>
    </row>
    <row r="7" spans="1:15" s="1" customFormat="1" ht="12" customHeight="1" x14ac:dyDescent="0.2">
      <c r="A7" s="21" t="s">
        <v>19</v>
      </c>
      <c r="B7" s="42">
        <v>497.2</v>
      </c>
      <c r="C7" s="43">
        <f>389.599+0.7+0.839</f>
        <v>391.13799999999998</v>
      </c>
      <c r="D7" s="43">
        <f>419.1-11.25555+1.95871+1.31376</f>
        <v>411.11692000000005</v>
      </c>
      <c r="E7" s="43">
        <v>437.1</v>
      </c>
      <c r="F7" s="43" t="e">
        <f>C7/#REF!*100</f>
        <v>#REF!</v>
      </c>
      <c r="G7" s="43">
        <f t="shared" si="1"/>
        <v>105.10789542309877</v>
      </c>
      <c r="H7" s="43">
        <f t="shared" si="1"/>
        <v>106.3201193470704</v>
      </c>
      <c r="I7" s="43">
        <f t="shared" si="2"/>
        <v>87.912308930008052</v>
      </c>
      <c r="J7" s="43"/>
      <c r="K7" s="43"/>
      <c r="L7" s="43"/>
      <c r="M7" s="48">
        <f>E7/E6*100</f>
        <v>19.034140393659641</v>
      </c>
      <c r="N7" s="43">
        <f>E7-D7</f>
        <v>25.983079999999973</v>
      </c>
      <c r="O7" s="30"/>
    </row>
    <row r="8" spans="1:15" s="1" customFormat="1" ht="12.75" customHeight="1" x14ac:dyDescent="0.2">
      <c r="A8" s="21" t="s">
        <v>98</v>
      </c>
      <c r="B8" s="42">
        <v>700.1</v>
      </c>
      <c r="C8" s="43">
        <f>309.127+1.669+341.311-35.465</f>
        <v>616.64199999999994</v>
      </c>
      <c r="D8" s="43">
        <f>342.29473+1.78784+353.78827-37.26721</f>
        <v>660.60363000000007</v>
      </c>
      <c r="E8" s="43">
        <v>722.2</v>
      </c>
      <c r="F8" s="43"/>
      <c r="G8" s="43">
        <f t="shared" si="1"/>
        <v>107.12919814089862</v>
      </c>
      <c r="H8" s="43">
        <f t="shared" ref="H8:H34" si="3">E8/D8*100</f>
        <v>109.32425545406102</v>
      </c>
      <c r="I8" s="43">
        <f t="shared" si="2"/>
        <v>103.15669190115698</v>
      </c>
      <c r="J8" s="43"/>
      <c r="K8" s="43"/>
      <c r="L8" s="43"/>
      <c r="M8" s="48">
        <f>E8/E6*100</f>
        <v>31.44922487371538</v>
      </c>
      <c r="N8" s="43">
        <f t="shared" ref="N8:N34" si="4">E8-D8</f>
        <v>61.596369999999979</v>
      </c>
      <c r="O8" s="30"/>
    </row>
    <row r="9" spans="1:15" s="1" customFormat="1" ht="11.25" customHeight="1" x14ac:dyDescent="0.2">
      <c r="A9" s="21" t="s">
        <v>11</v>
      </c>
      <c r="B9" s="42">
        <v>0</v>
      </c>
      <c r="C9" s="43">
        <v>0</v>
      </c>
      <c r="D9" s="43">
        <v>-32.240499999999997</v>
      </c>
      <c r="E9" s="43">
        <v>0.4</v>
      </c>
      <c r="F9" s="43" t="e">
        <f>C9/#REF!*100</f>
        <v>#REF!</v>
      </c>
      <c r="G9" s="43" t="e">
        <f>D9/C9*100</f>
        <v>#DIV/0!</v>
      </c>
      <c r="H9" s="43">
        <f t="shared" si="3"/>
        <v>-1.2406755478357967</v>
      </c>
      <c r="I9" s="43" t="e">
        <f>E9/B9*100</f>
        <v>#DIV/0!</v>
      </c>
      <c r="J9" s="43"/>
      <c r="K9" s="43"/>
      <c r="L9" s="43"/>
      <c r="M9" s="48">
        <f>E9/E6*100</f>
        <v>1.7418568193694479E-2</v>
      </c>
      <c r="N9" s="43">
        <f t="shared" si="4"/>
        <v>32.640499999999996</v>
      </c>
      <c r="O9" s="30"/>
    </row>
    <row r="10" spans="1:15" s="1" customFormat="1" ht="12" customHeight="1" x14ac:dyDescent="0.2">
      <c r="A10" s="21" t="s">
        <v>13</v>
      </c>
      <c r="B10" s="42">
        <v>21.6</v>
      </c>
      <c r="C10" s="43">
        <v>17.84</v>
      </c>
      <c r="D10" s="43">
        <v>13.8109</v>
      </c>
      <c r="E10" s="43">
        <v>15.3</v>
      </c>
      <c r="F10" s="43" t="e">
        <f>C10/#REF!*100</f>
        <v>#REF!</v>
      </c>
      <c r="G10" s="43">
        <f>D10/C10*100</f>
        <v>77.415358744394624</v>
      </c>
      <c r="H10" s="43">
        <f t="shared" si="3"/>
        <v>110.78206344264314</v>
      </c>
      <c r="I10" s="43">
        <f t="shared" si="2"/>
        <v>70.833333333333343</v>
      </c>
      <c r="J10" s="43"/>
      <c r="K10" s="43"/>
      <c r="L10" s="43"/>
      <c r="M10" s="48">
        <f>E10/E6*100</f>
        <v>0.6662602334088138</v>
      </c>
      <c r="N10" s="43">
        <f t="shared" si="4"/>
        <v>1.4891000000000005</v>
      </c>
      <c r="O10" s="30"/>
    </row>
    <row r="11" spans="1:15" s="1" customFormat="1" ht="11.25" customHeight="1" x14ac:dyDescent="0.2">
      <c r="A11" s="21" t="s">
        <v>18</v>
      </c>
      <c r="B11" s="42">
        <v>175.5</v>
      </c>
      <c r="C11" s="43">
        <f>54.398+140.175</f>
        <v>194.57300000000001</v>
      </c>
      <c r="D11" s="43">
        <f>118.06737-16.1796</f>
        <v>101.88776999999999</v>
      </c>
      <c r="E11" s="43">
        <v>215.5</v>
      </c>
      <c r="F11" s="43" t="e">
        <f>C11/#REF!*100</f>
        <v>#REF!</v>
      </c>
      <c r="G11" s="43">
        <f>D11/C11*100</f>
        <v>52.364803955327808</v>
      </c>
      <c r="H11" s="43">
        <f t="shared" si="3"/>
        <v>211.50722996489176</v>
      </c>
      <c r="I11" s="43">
        <f t="shared" si="2"/>
        <v>122.79202279202279</v>
      </c>
      <c r="J11" s="43"/>
      <c r="K11" s="43"/>
      <c r="L11" s="43"/>
      <c r="M11" s="48">
        <f>E11/E6*100</f>
        <v>9.3842536143529003</v>
      </c>
      <c r="N11" s="43">
        <f>E11-D11</f>
        <v>113.61223000000001</v>
      </c>
      <c r="O11" s="30"/>
    </row>
    <row r="12" spans="1:15" s="1" customFormat="1" ht="0.75" hidden="1" customHeight="1" x14ac:dyDescent="0.2">
      <c r="A12" s="21" t="s">
        <v>20</v>
      </c>
      <c r="B12" s="42"/>
      <c r="C12" s="43">
        <v>0</v>
      </c>
      <c r="D12" s="43">
        <v>0</v>
      </c>
      <c r="E12" s="43"/>
      <c r="F12" s="43" t="e">
        <f>C12/#REF!*100</f>
        <v>#REF!</v>
      </c>
      <c r="G12" s="43" t="e">
        <f>D12/C12*100</f>
        <v>#DIV/0!</v>
      </c>
      <c r="H12" s="43" t="e">
        <f t="shared" si="3"/>
        <v>#DIV/0!</v>
      </c>
      <c r="I12" s="43" t="e">
        <f t="shared" si="2"/>
        <v>#DIV/0!</v>
      </c>
      <c r="J12" s="43"/>
      <c r="K12" s="43"/>
      <c r="L12" s="43"/>
      <c r="M12" s="48">
        <f>E12/E6*100</f>
        <v>0</v>
      </c>
      <c r="N12" s="43">
        <f t="shared" si="4"/>
        <v>0</v>
      </c>
      <c r="O12" s="30"/>
    </row>
    <row r="13" spans="1:15" s="1" customFormat="1" ht="36" x14ac:dyDescent="0.2">
      <c r="A13" s="21" t="s">
        <v>131</v>
      </c>
      <c r="B13" s="42">
        <v>152.6</v>
      </c>
      <c r="C13" s="43">
        <f>116.24+207.697</f>
        <v>323.93700000000001</v>
      </c>
      <c r="D13" s="43">
        <v>35.83184</v>
      </c>
      <c r="E13" s="43">
        <v>93.9</v>
      </c>
      <c r="F13" s="43" t="e">
        <f>C13/#REF!*100</f>
        <v>#REF!</v>
      </c>
      <c r="G13" s="43">
        <f t="shared" ref="G13:G24" si="5">D13/C13*100</f>
        <v>11.061360696678674</v>
      </c>
      <c r="H13" s="43">
        <f t="shared" si="3"/>
        <v>262.05743271905658</v>
      </c>
      <c r="I13" s="43">
        <f t="shared" si="2"/>
        <v>61.533420707732645</v>
      </c>
      <c r="J13" s="43"/>
      <c r="K13" s="43"/>
      <c r="L13" s="43"/>
      <c r="M13" s="48">
        <f>E13/E6*100</f>
        <v>4.0890088834697789</v>
      </c>
      <c r="N13" s="43">
        <f t="shared" si="4"/>
        <v>58.068160000000006</v>
      </c>
      <c r="O13" s="30"/>
    </row>
    <row r="14" spans="1:15" s="1" customFormat="1" ht="24" customHeight="1" x14ac:dyDescent="0.2">
      <c r="A14" s="22" t="s">
        <v>125</v>
      </c>
      <c r="B14" s="42">
        <v>201.4</v>
      </c>
      <c r="C14" s="43">
        <v>0</v>
      </c>
      <c r="D14" s="43">
        <v>229.38576</v>
      </c>
      <c r="E14" s="43">
        <v>226.4</v>
      </c>
      <c r="F14" s="43" t="e">
        <f>C14/#REF!*100</f>
        <v>#REF!</v>
      </c>
      <c r="G14" s="43" t="e">
        <f t="shared" ref="G14:G15" si="6">D14/C14*100</f>
        <v>#DIV/0!</v>
      </c>
      <c r="H14" s="43">
        <f t="shared" ref="H14:H15" si="7">E14/D14*100</f>
        <v>98.698367326725077</v>
      </c>
      <c r="I14" s="43">
        <f t="shared" ref="I14:I15" si="8">E14/B14*100</f>
        <v>112.41310824230388</v>
      </c>
      <c r="J14" s="43"/>
      <c r="K14" s="43"/>
      <c r="L14" s="43"/>
      <c r="M14" s="48">
        <f>E14/E6*100</f>
        <v>9.8589095976310741</v>
      </c>
      <c r="N14" s="43">
        <f t="shared" ref="N14:N15" si="9">E14-D14</f>
        <v>-2.9857599999999991</v>
      </c>
      <c r="O14" s="30"/>
    </row>
    <row r="15" spans="1:15" s="1" customFormat="1" ht="24" customHeight="1" x14ac:dyDescent="0.2">
      <c r="A15" s="22" t="s">
        <v>132</v>
      </c>
      <c r="B15" s="42">
        <v>0</v>
      </c>
      <c r="C15" s="43">
        <v>0</v>
      </c>
      <c r="D15" s="43">
        <v>0.371</v>
      </c>
      <c r="E15" s="43">
        <v>0</v>
      </c>
      <c r="F15" s="43" t="e">
        <f>C15/#REF!*100</f>
        <v>#REF!</v>
      </c>
      <c r="G15" s="43" t="e">
        <f t="shared" si="6"/>
        <v>#DIV/0!</v>
      </c>
      <c r="H15" s="43">
        <f t="shared" si="7"/>
        <v>0</v>
      </c>
      <c r="I15" s="43" t="e">
        <f t="shared" si="8"/>
        <v>#DIV/0!</v>
      </c>
      <c r="J15" s="43"/>
      <c r="K15" s="43"/>
      <c r="L15" s="43"/>
      <c r="M15" s="48">
        <f>E15/E6*100</f>
        <v>0</v>
      </c>
      <c r="N15" s="43">
        <f t="shared" si="9"/>
        <v>-0.371</v>
      </c>
      <c r="O15" s="30"/>
    </row>
    <row r="16" spans="1:15" s="1" customFormat="1" ht="24.75" customHeight="1" x14ac:dyDescent="0.2">
      <c r="A16" s="22" t="s">
        <v>123</v>
      </c>
      <c r="B16" s="42">
        <v>416.1</v>
      </c>
      <c r="C16" s="43">
        <v>380.23899999999998</v>
      </c>
      <c r="D16" s="43">
        <v>269.71120999999999</v>
      </c>
      <c r="E16" s="43">
        <v>512.29999999999995</v>
      </c>
      <c r="F16" s="43" t="e">
        <f>C16/#REF!*100</f>
        <v>#REF!</v>
      </c>
      <c r="G16" s="43">
        <f t="shared" si="5"/>
        <v>70.932021702139963</v>
      </c>
      <c r="H16" s="43">
        <f t="shared" si="3"/>
        <v>189.94390333275356</v>
      </c>
      <c r="I16" s="43">
        <f t="shared" si="2"/>
        <v>123.11944244172072</v>
      </c>
      <c r="J16" s="43"/>
      <c r="K16" s="43"/>
      <c r="L16" s="43"/>
      <c r="M16" s="48">
        <f>E16/E6*100</f>
        <v>22.3088312140742</v>
      </c>
      <c r="N16" s="43">
        <f t="shared" si="4"/>
        <v>242.58878999999996</v>
      </c>
      <c r="O16" s="30"/>
    </row>
    <row r="17" spans="1:15" s="1" customFormat="1" hidden="1" x14ac:dyDescent="0.2">
      <c r="A17" s="22" t="s">
        <v>116</v>
      </c>
      <c r="B17" s="42"/>
      <c r="C17" s="43">
        <v>0</v>
      </c>
      <c r="D17" s="43">
        <v>0</v>
      </c>
      <c r="E17" s="43"/>
      <c r="F17" s="43" t="e">
        <f>C17/#REF!*100</f>
        <v>#REF!</v>
      </c>
      <c r="G17" s="43" t="e">
        <f t="shared" si="5"/>
        <v>#DIV/0!</v>
      </c>
      <c r="H17" s="43" t="e">
        <f t="shared" si="3"/>
        <v>#DIV/0!</v>
      </c>
      <c r="I17" s="43" t="e">
        <f t="shared" si="2"/>
        <v>#DIV/0!</v>
      </c>
      <c r="J17" s="43"/>
      <c r="K17" s="43"/>
      <c r="L17" s="43"/>
      <c r="M17" s="48">
        <f>E17/E6*100</f>
        <v>0</v>
      </c>
      <c r="N17" s="43">
        <f t="shared" si="4"/>
        <v>0</v>
      </c>
      <c r="O17" s="30"/>
    </row>
    <row r="18" spans="1:15" s="1" customFormat="1" ht="24" x14ac:dyDescent="0.2">
      <c r="A18" s="22" t="s">
        <v>108</v>
      </c>
      <c r="B18" s="42">
        <v>24.1</v>
      </c>
      <c r="C18" s="43">
        <v>26.53</v>
      </c>
      <c r="D18" s="43">
        <v>21.3</v>
      </c>
      <c r="E18" s="43">
        <v>23.3</v>
      </c>
      <c r="F18" s="43" t="e">
        <f>C18/#REF!*100</f>
        <v>#REF!</v>
      </c>
      <c r="G18" s="43">
        <f t="shared" si="5"/>
        <v>80.286468149264977</v>
      </c>
      <c r="H18" s="43">
        <f t="shared" si="3"/>
        <v>109.38967136150235</v>
      </c>
      <c r="I18" s="43">
        <f t="shared" si="2"/>
        <v>96.680497925311201</v>
      </c>
      <c r="J18" s="43"/>
      <c r="K18" s="43"/>
      <c r="L18" s="43"/>
      <c r="M18" s="48">
        <f>E18/E6*100</f>
        <v>1.0146315972827034</v>
      </c>
      <c r="N18" s="43">
        <f t="shared" si="4"/>
        <v>2</v>
      </c>
      <c r="O18" s="30"/>
    </row>
    <row r="19" spans="1:15" s="1" customFormat="1" x14ac:dyDescent="0.2">
      <c r="A19" s="22" t="s">
        <v>133</v>
      </c>
      <c r="B19" s="42">
        <v>50</v>
      </c>
      <c r="C19" s="43">
        <v>0</v>
      </c>
      <c r="D19" s="43">
        <v>52</v>
      </c>
      <c r="E19" s="43">
        <v>50</v>
      </c>
      <c r="F19" s="43" t="e">
        <f>C19/#REF!*100</f>
        <v>#REF!</v>
      </c>
      <c r="G19" s="43" t="e">
        <f t="shared" si="5"/>
        <v>#DIV/0!</v>
      </c>
      <c r="H19" s="43">
        <f t="shared" si="3"/>
        <v>96.15384615384616</v>
      </c>
      <c r="I19" s="43">
        <f t="shared" si="2"/>
        <v>100</v>
      </c>
      <c r="J19" s="43"/>
      <c r="K19" s="43"/>
      <c r="L19" s="43"/>
      <c r="M19" s="48">
        <f>E19/E6*100</f>
        <v>2.17732102421181</v>
      </c>
      <c r="N19" s="43">
        <f t="shared" si="4"/>
        <v>-2</v>
      </c>
      <c r="O19" s="30"/>
    </row>
    <row r="20" spans="1:15" s="1" customFormat="1" ht="12.75" customHeight="1" x14ac:dyDescent="0.2">
      <c r="A20" s="23" t="s">
        <v>1</v>
      </c>
      <c r="B20" s="44">
        <f>B21+B23+B26+B29+B32+B31+B33</f>
        <v>17496.2</v>
      </c>
      <c r="C20" s="44">
        <f>C21+C23+C26+C32+C29+C31+C33</f>
        <v>15353.064</v>
      </c>
      <c r="D20" s="44">
        <f>D21+D23+D26+D32+D29+D33+D31</f>
        <v>17413.399839999998</v>
      </c>
      <c r="E20" s="44">
        <f>E21+E23+E26+E32+E29+E33+E31</f>
        <v>17496.2</v>
      </c>
      <c r="F20" s="41" t="e">
        <f>C20/#REF!*100</f>
        <v>#REF!</v>
      </c>
      <c r="G20" s="41">
        <f t="shared" si="5"/>
        <v>113.41970462703731</v>
      </c>
      <c r="H20" s="41">
        <f t="shared" si="3"/>
        <v>100.47549680568298</v>
      </c>
      <c r="I20" s="41">
        <f t="shared" si="2"/>
        <v>100</v>
      </c>
      <c r="J20" s="41" t="e">
        <f>#REF!*100/#REF!</f>
        <v>#REF!</v>
      </c>
      <c r="K20" s="41">
        <f>C20*100/C34</f>
        <v>88.72570982728061</v>
      </c>
      <c r="L20" s="41">
        <f>D20*100/D34</f>
        <v>90.802721359888977</v>
      </c>
      <c r="M20" s="41">
        <f>E20*100/E34</f>
        <v>88.397237365291247</v>
      </c>
      <c r="N20" s="41">
        <f t="shared" si="4"/>
        <v>82.800160000002506</v>
      </c>
      <c r="O20" s="30"/>
    </row>
    <row r="21" spans="1:15" s="1" customFormat="1" ht="25.5" customHeight="1" x14ac:dyDescent="0.2">
      <c r="A21" s="23" t="s">
        <v>3</v>
      </c>
      <c r="B21" s="44">
        <f>B22</f>
        <v>3374</v>
      </c>
      <c r="C21" s="44">
        <f>C22</f>
        <v>3850.9</v>
      </c>
      <c r="D21" s="44">
        <f>D22</f>
        <v>4412.2</v>
      </c>
      <c r="E21" s="44">
        <f>E22</f>
        <v>3374</v>
      </c>
      <c r="F21" s="43" t="e">
        <f>C21/#REF!*100</f>
        <v>#REF!</v>
      </c>
      <c r="G21" s="41">
        <f t="shared" si="5"/>
        <v>114.57581344620738</v>
      </c>
      <c r="H21" s="41">
        <f t="shared" si="3"/>
        <v>76.46978831421967</v>
      </c>
      <c r="I21" s="41">
        <f t="shared" si="2"/>
        <v>100</v>
      </c>
      <c r="J21" s="43"/>
      <c r="K21" s="43"/>
      <c r="L21" s="41"/>
      <c r="M21" s="48">
        <f>E21/E20*100</f>
        <v>19.284187423554826</v>
      </c>
      <c r="N21" s="41">
        <f t="shared" si="4"/>
        <v>-1038.1999999999998</v>
      </c>
      <c r="O21" s="30"/>
    </row>
    <row r="22" spans="1:15" s="1" customFormat="1" ht="23.25" customHeight="1" x14ac:dyDescent="0.2">
      <c r="A22" s="24" t="s">
        <v>10</v>
      </c>
      <c r="B22" s="45">
        <v>3374</v>
      </c>
      <c r="C22" s="43">
        <v>3850.9</v>
      </c>
      <c r="D22" s="43">
        <v>4412.2</v>
      </c>
      <c r="E22" s="43">
        <v>3374</v>
      </c>
      <c r="F22" s="43" t="e">
        <f>C22/#REF!*100</f>
        <v>#REF!</v>
      </c>
      <c r="G22" s="43">
        <f t="shared" si="5"/>
        <v>114.57581344620738</v>
      </c>
      <c r="H22" s="43">
        <f t="shared" si="3"/>
        <v>76.46978831421967</v>
      </c>
      <c r="I22" s="43">
        <f t="shared" si="2"/>
        <v>100</v>
      </c>
      <c r="J22" s="43"/>
      <c r="K22" s="43"/>
      <c r="L22" s="43"/>
      <c r="M22" s="48"/>
      <c r="N22" s="43">
        <f t="shared" si="4"/>
        <v>-1038.1999999999998</v>
      </c>
      <c r="O22" s="30"/>
    </row>
    <row r="23" spans="1:15" s="1" customFormat="1" ht="22.5" customHeight="1" x14ac:dyDescent="0.2">
      <c r="A23" s="23" t="s">
        <v>14</v>
      </c>
      <c r="B23" s="44">
        <f>B24+B25</f>
        <v>445.1</v>
      </c>
      <c r="C23" s="44">
        <f>C24+C25</f>
        <v>0</v>
      </c>
      <c r="D23" s="44">
        <f>D24+D25</f>
        <v>464.029</v>
      </c>
      <c r="E23" s="44">
        <f>E24+E25</f>
        <v>445.1</v>
      </c>
      <c r="F23" s="43" t="e">
        <f>C23/#REF!*100</f>
        <v>#REF!</v>
      </c>
      <c r="G23" s="41" t="e">
        <f t="shared" si="5"/>
        <v>#DIV/0!</v>
      </c>
      <c r="H23" s="41">
        <f>E23/D23*100</f>
        <v>95.920729092362762</v>
      </c>
      <c r="I23" s="41">
        <f t="shared" si="2"/>
        <v>100</v>
      </c>
      <c r="J23" s="43"/>
      <c r="K23" s="43"/>
      <c r="L23" s="43"/>
      <c r="M23" s="48">
        <f>E23/E20*100</f>
        <v>2.5439809787268093</v>
      </c>
      <c r="N23" s="41">
        <f t="shared" si="4"/>
        <v>-18.928999999999974</v>
      </c>
      <c r="O23" s="30"/>
    </row>
    <row r="24" spans="1:15" s="1" customFormat="1" ht="12" customHeight="1" x14ac:dyDescent="0.2">
      <c r="A24" s="24" t="s">
        <v>9</v>
      </c>
      <c r="B24" s="45">
        <v>445.1</v>
      </c>
      <c r="C24" s="43">
        <v>0</v>
      </c>
      <c r="D24" s="43">
        <v>464.029</v>
      </c>
      <c r="E24" s="43">
        <v>445.1</v>
      </c>
      <c r="F24" s="43" t="e">
        <f>C24/#REF!*100</f>
        <v>#REF!</v>
      </c>
      <c r="G24" s="43" t="e">
        <f t="shared" si="5"/>
        <v>#DIV/0!</v>
      </c>
      <c r="H24" s="43">
        <f>E24/D24*100</f>
        <v>95.920729092362762</v>
      </c>
      <c r="I24" s="43">
        <f t="shared" si="2"/>
        <v>100</v>
      </c>
      <c r="J24" s="43"/>
      <c r="K24" s="43"/>
      <c r="L24" s="43"/>
      <c r="M24" s="48"/>
      <c r="N24" s="43">
        <f t="shared" si="4"/>
        <v>-18.928999999999974</v>
      </c>
      <c r="O24" s="30"/>
    </row>
    <row r="25" spans="1:15" s="1" customFormat="1" ht="24" hidden="1" x14ac:dyDescent="0.2">
      <c r="A25" s="24" t="s">
        <v>113</v>
      </c>
      <c r="B25" s="45"/>
      <c r="C25" s="43">
        <v>0</v>
      </c>
      <c r="D25" s="43">
        <v>0</v>
      </c>
      <c r="E25" s="43"/>
      <c r="F25" s="43"/>
      <c r="G25" s="43" t="e">
        <f>D25/C25*100</f>
        <v>#DIV/0!</v>
      </c>
      <c r="H25" s="43" t="e">
        <f>E25/D25*100</f>
        <v>#DIV/0!</v>
      </c>
      <c r="I25" s="43" t="e">
        <f t="shared" si="2"/>
        <v>#DIV/0!</v>
      </c>
      <c r="J25" s="43"/>
      <c r="K25" s="43"/>
      <c r="L25" s="43"/>
      <c r="M25" s="48"/>
      <c r="N25" s="43">
        <f t="shared" si="4"/>
        <v>0</v>
      </c>
      <c r="O25" s="30"/>
    </row>
    <row r="26" spans="1:15" s="1" customFormat="1" ht="13.5" customHeight="1" x14ac:dyDescent="0.2">
      <c r="A26" s="23" t="s">
        <v>4</v>
      </c>
      <c r="B26" s="44">
        <f>B27+B28</f>
        <v>168.2</v>
      </c>
      <c r="C26" s="44">
        <f>C27+C28</f>
        <v>121.297</v>
      </c>
      <c r="D26" s="44">
        <f>D27+D28</f>
        <v>138.524</v>
      </c>
      <c r="E26" s="44">
        <f>E27+E28</f>
        <v>168.2</v>
      </c>
      <c r="F26" s="41" t="e">
        <f>C26/#REF!*100</f>
        <v>#REF!</v>
      </c>
      <c r="G26" s="41">
        <f t="shared" ref="G26:G33" si="10">D26/C26*100</f>
        <v>114.20232981854457</v>
      </c>
      <c r="H26" s="41">
        <f t="shared" si="3"/>
        <v>121.42300251220004</v>
      </c>
      <c r="I26" s="41">
        <f t="shared" si="2"/>
        <v>100</v>
      </c>
      <c r="J26" s="41"/>
      <c r="K26" s="41"/>
      <c r="L26" s="41"/>
      <c r="M26" s="48">
        <f>E26/E20*100</f>
        <v>0.9613516077776888</v>
      </c>
      <c r="N26" s="41">
        <f t="shared" si="4"/>
        <v>29.675999999999988</v>
      </c>
      <c r="O26" s="30"/>
    </row>
    <row r="27" spans="1:15" s="1" customFormat="1" ht="24.75" customHeight="1" x14ac:dyDescent="0.2">
      <c r="A27" s="24" t="s">
        <v>134</v>
      </c>
      <c r="B27" s="45">
        <v>168.1</v>
      </c>
      <c r="C27" s="46">
        <v>121.187</v>
      </c>
      <c r="D27" s="46">
        <v>138.41399999999999</v>
      </c>
      <c r="E27" s="46">
        <v>168.1</v>
      </c>
      <c r="F27" s="43" t="e">
        <f>C27/#REF!*100</f>
        <v>#REF!</v>
      </c>
      <c r="G27" s="43">
        <f t="shared" si="10"/>
        <v>114.21522110457391</v>
      </c>
      <c r="H27" s="43">
        <f t="shared" si="3"/>
        <v>121.44725244556187</v>
      </c>
      <c r="I27" s="43">
        <f t="shared" si="2"/>
        <v>100</v>
      </c>
      <c r="J27" s="43"/>
      <c r="K27" s="43"/>
      <c r="L27" s="43"/>
      <c r="M27" s="48"/>
      <c r="N27" s="43">
        <f t="shared" si="4"/>
        <v>29.686000000000007</v>
      </c>
      <c r="O27" s="30"/>
    </row>
    <row r="28" spans="1:15" s="1" customFormat="1" ht="23.25" customHeight="1" x14ac:dyDescent="0.2">
      <c r="A28" s="24" t="s">
        <v>21</v>
      </c>
      <c r="B28" s="45">
        <v>0.1</v>
      </c>
      <c r="C28" s="46">
        <v>0.11</v>
      </c>
      <c r="D28" s="46">
        <v>0.11</v>
      </c>
      <c r="E28" s="46">
        <v>0.1</v>
      </c>
      <c r="F28" s="43"/>
      <c r="G28" s="43">
        <f t="shared" si="10"/>
        <v>100</v>
      </c>
      <c r="H28" s="43">
        <f t="shared" si="3"/>
        <v>90.909090909090921</v>
      </c>
      <c r="I28" s="43">
        <f t="shared" si="2"/>
        <v>100</v>
      </c>
      <c r="J28" s="43"/>
      <c r="K28" s="43"/>
      <c r="L28" s="43"/>
      <c r="M28" s="48"/>
      <c r="N28" s="43">
        <f t="shared" si="4"/>
        <v>-9.999999999999995E-3</v>
      </c>
      <c r="O28" s="30"/>
    </row>
    <row r="29" spans="1:15" s="1" customFormat="1" ht="12.75" hidden="1" customHeight="1" x14ac:dyDescent="0.2">
      <c r="A29" s="24" t="s">
        <v>99</v>
      </c>
      <c r="B29" s="45">
        <v>0</v>
      </c>
      <c r="C29" s="45">
        <v>60</v>
      </c>
      <c r="D29" s="45">
        <v>0</v>
      </c>
      <c r="E29" s="45">
        <v>0</v>
      </c>
      <c r="F29" s="43"/>
      <c r="G29" s="43">
        <f t="shared" si="10"/>
        <v>0</v>
      </c>
      <c r="H29" s="43" t="e">
        <f>E29/D29*100</f>
        <v>#DIV/0!</v>
      </c>
      <c r="I29" s="43" t="e">
        <f t="shared" si="2"/>
        <v>#DIV/0!</v>
      </c>
      <c r="J29" s="43"/>
      <c r="K29" s="43"/>
      <c r="L29" s="43"/>
      <c r="M29" s="48">
        <f>E29/E20*100</f>
        <v>0</v>
      </c>
      <c r="N29" s="43">
        <f t="shared" si="4"/>
        <v>0</v>
      </c>
      <c r="O29" s="30"/>
    </row>
    <row r="30" spans="1:15" s="1" customFormat="1" ht="36" hidden="1" customHeight="1" x14ac:dyDescent="0.2">
      <c r="A30" s="27" t="s">
        <v>12</v>
      </c>
      <c r="B30" s="45"/>
      <c r="C30" s="43"/>
      <c r="D30" s="43"/>
      <c r="E30" s="43"/>
      <c r="F30" s="43" t="e">
        <f>C30/#REF!*100</f>
        <v>#REF!</v>
      </c>
      <c r="G30" s="43" t="e">
        <f t="shared" si="10"/>
        <v>#DIV/0!</v>
      </c>
      <c r="H30" s="43" t="e">
        <f t="shared" si="3"/>
        <v>#DIV/0!</v>
      </c>
      <c r="I30" s="43" t="e">
        <f t="shared" si="2"/>
        <v>#DIV/0!</v>
      </c>
      <c r="J30" s="43"/>
      <c r="K30" s="43"/>
      <c r="L30" s="43"/>
      <c r="M30" s="48">
        <f t="shared" ref="M30" si="11">E30/E21*100</f>
        <v>0</v>
      </c>
      <c r="N30" s="43">
        <f t="shared" si="4"/>
        <v>0</v>
      </c>
      <c r="O30" s="30"/>
    </row>
    <row r="31" spans="1:15" s="1" customFormat="1" ht="13.5" customHeight="1" x14ac:dyDescent="0.2">
      <c r="A31" s="25" t="s">
        <v>135</v>
      </c>
      <c r="B31" s="45">
        <v>13508.9</v>
      </c>
      <c r="C31" s="43">
        <v>11349.183999999999</v>
      </c>
      <c r="D31" s="43">
        <v>12398.66684</v>
      </c>
      <c r="E31" s="43">
        <v>13508.9</v>
      </c>
      <c r="F31" s="43">
        <v>0</v>
      </c>
      <c r="G31" s="43">
        <f t="shared" si="10"/>
        <v>109.24720966723247</v>
      </c>
      <c r="H31" s="43">
        <f t="shared" si="3"/>
        <v>108.95445594536196</v>
      </c>
      <c r="I31" s="43">
        <f t="shared" si="2"/>
        <v>100</v>
      </c>
      <c r="J31" s="43"/>
      <c r="K31" s="43"/>
      <c r="L31" s="43"/>
      <c r="M31" s="48">
        <f>E31/E20*100</f>
        <v>77.210479989940666</v>
      </c>
      <c r="N31" s="43">
        <f t="shared" si="4"/>
        <v>1110.2331599999998</v>
      </c>
      <c r="O31" s="30"/>
    </row>
    <row r="32" spans="1:15" s="1" customFormat="1" hidden="1" x14ac:dyDescent="0.2">
      <c r="A32" s="25" t="s">
        <v>81</v>
      </c>
      <c r="B32" s="45"/>
      <c r="C32" s="43">
        <v>0</v>
      </c>
      <c r="D32" s="43"/>
      <c r="E32" s="43"/>
      <c r="F32" s="43"/>
      <c r="G32" s="43" t="e">
        <f t="shared" si="10"/>
        <v>#DIV/0!</v>
      </c>
      <c r="H32" s="43" t="e">
        <f t="shared" si="3"/>
        <v>#DIV/0!</v>
      </c>
      <c r="I32" s="43" t="e">
        <f t="shared" si="2"/>
        <v>#DIV/0!</v>
      </c>
      <c r="J32" s="43"/>
      <c r="K32" s="43"/>
      <c r="L32" s="41"/>
      <c r="M32" s="49"/>
      <c r="N32" s="43">
        <f>E32-D32</f>
        <v>0</v>
      </c>
      <c r="O32" s="30"/>
    </row>
    <row r="33" spans="1:15" s="1" customFormat="1" ht="24" x14ac:dyDescent="0.2">
      <c r="A33" s="25" t="s">
        <v>105</v>
      </c>
      <c r="B33" s="45"/>
      <c r="C33" s="43">
        <v>-28.317</v>
      </c>
      <c r="D33" s="43">
        <v>-0.02</v>
      </c>
      <c r="E33" s="43"/>
      <c r="F33" s="43"/>
      <c r="G33" s="43">
        <f t="shared" si="10"/>
        <v>7.0628950806935764E-2</v>
      </c>
      <c r="H33" s="43">
        <f t="shared" si="3"/>
        <v>0</v>
      </c>
      <c r="I33" s="43" t="e">
        <f t="shared" si="2"/>
        <v>#DIV/0!</v>
      </c>
      <c r="J33" s="43"/>
      <c r="K33" s="43"/>
      <c r="L33" s="41"/>
      <c r="M33" s="49"/>
      <c r="N33" s="43">
        <f t="shared" si="4"/>
        <v>0.02</v>
      </c>
      <c r="O33" s="30"/>
    </row>
    <row r="34" spans="1:15" s="1" customFormat="1" ht="13.9" customHeight="1" x14ac:dyDescent="0.2">
      <c r="A34" s="26" t="s">
        <v>2</v>
      </c>
      <c r="B34" s="40">
        <f>B6+B20</f>
        <v>19734.8</v>
      </c>
      <c r="C34" s="40">
        <f>C6+C20</f>
        <v>17303.963</v>
      </c>
      <c r="D34" s="40">
        <f>D6+D20</f>
        <v>19177.178369999998</v>
      </c>
      <c r="E34" s="40">
        <f>E6+E20+0.1</f>
        <v>19792.7</v>
      </c>
      <c r="F34" s="41" t="e">
        <f>C34/#REF!*100</f>
        <v>#REF!</v>
      </c>
      <c r="G34" s="41">
        <f>D34/C34*100</f>
        <v>110.82535468898078</v>
      </c>
      <c r="H34" s="41">
        <f t="shared" si="3"/>
        <v>103.20965690637212</v>
      </c>
      <c r="I34" s="41">
        <f>E34/B34*100</f>
        <v>100.29339035612219</v>
      </c>
      <c r="J34" s="41" t="e">
        <f>J20+J6</f>
        <v>#REF!</v>
      </c>
      <c r="K34" s="41">
        <f>K20+K6</f>
        <v>100</v>
      </c>
      <c r="L34" s="41">
        <f>L20+L6</f>
        <v>100</v>
      </c>
      <c r="M34" s="41">
        <f>M20+M6</f>
        <v>99.999494763220781</v>
      </c>
      <c r="N34" s="41">
        <f t="shared" si="4"/>
        <v>615.52163000000292</v>
      </c>
      <c r="O34" s="30"/>
    </row>
    <row r="35" spans="1:15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x14ac:dyDescent="0.2">
      <c r="B36" s="33"/>
      <c r="E36" s="33"/>
      <c r="I36" s="47"/>
    </row>
    <row r="37" spans="1:15" x14ac:dyDescent="0.2">
      <c r="B37" s="33"/>
    </row>
  </sheetData>
  <mergeCells count="10">
    <mergeCell ref="D1:N1"/>
    <mergeCell ref="A2:N2"/>
    <mergeCell ref="A4:A5"/>
    <mergeCell ref="B4:B5"/>
    <mergeCell ref="I4:I5"/>
    <mergeCell ref="N4:N5"/>
    <mergeCell ref="A3:N3"/>
    <mergeCell ref="C4:E4"/>
    <mergeCell ref="F4:H4"/>
    <mergeCell ref="J4:M4"/>
  </mergeCells>
  <pageMargins left="0.51181102362204722" right="0.11811023622047245" top="1.1811023622047245" bottom="0.55118110236220474" header="0.19685039370078741" footer="0.31496062992125984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topLeftCell="A7" zoomScale="130" zoomScaleNormal="130" workbookViewId="0">
      <selection activeCell="D1" sqref="D1:M1"/>
    </sheetView>
  </sheetViews>
  <sheetFormatPr defaultRowHeight="12.75" x14ac:dyDescent="0.2"/>
  <cols>
    <col min="1" max="1" width="48.140625" customWidth="1"/>
    <col min="2" max="2" width="8.7109375" customWidth="1"/>
    <col min="3" max="3" width="8.28515625" customWidth="1"/>
    <col min="4" max="4" width="8" customWidth="1"/>
    <col min="5" max="5" width="8.140625" customWidth="1"/>
    <col min="6" max="6" width="8.5703125" customWidth="1"/>
    <col min="7" max="7" width="7.85546875" customWidth="1"/>
    <col min="8" max="8" width="8.28515625" customWidth="1"/>
    <col min="9" max="9" width="8" customWidth="1"/>
    <col min="10" max="10" width="5.42578125" customWidth="1"/>
    <col min="11" max="11" width="6.42578125" bestFit="1" customWidth="1"/>
    <col min="12" max="12" width="5.42578125" customWidth="1"/>
    <col min="13" max="13" width="8.85546875" customWidth="1"/>
  </cols>
  <sheetData>
    <row r="1" spans="1:15" s="1" customFormat="1" ht="29.25" customHeight="1" x14ac:dyDescent="0.2">
      <c r="D1" s="83" t="s">
        <v>144</v>
      </c>
      <c r="E1" s="83"/>
      <c r="F1" s="83"/>
      <c r="G1" s="83"/>
      <c r="H1" s="83"/>
      <c r="I1" s="83"/>
      <c r="J1" s="83"/>
      <c r="K1" s="83"/>
      <c r="L1" s="83"/>
      <c r="M1" s="83"/>
      <c r="N1" s="14"/>
      <c r="O1" s="14"/>
    </row>
    <row r="2" spans="1:15" s="1" customFormat="1" ht="13.15" customHeight="1" x14ac:dyDescent="0.2">
      <c r="A2" s="71" t="s">
        <v>145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5" s="1" customFormat="1" ht="9.75" customHeight="1" x14ac:dyDescent="0.2">
      <c r="A3" s="9"/>
      <c r="B3" s="9"/>
      <c r="C3" s="9"/>
      <c r="D3" s="9"/>
      <c r="E3" s="9"/>
      <c r="F3" s="9"/>
      <c r="G3" s="9"/>
      <c r="H3" s="9"/>
      <c r="L3" s="61" t="s">
        <v>8</v>
      </c>
      <c r="M3" s="61"/>
    </row>
    <row r="4" spans="1:15" s="1" customFormat="1" ht="24" customHeight="1" x14ac:dyDescent="0.2">
      <c r="A4" s="62" t="s">
        <v>22</v>
      </c>
      <c r="B4" s="62" t="s">
        <v>23</v>
      </c>
      <c r="C4" s="57" t="s">
        <v>139</v>
      </c>
      <c r="D4" s="67" t="s">
        <v>17</v>
      </c>
      <c r="E4" s="68"/>
      <c r="F4" s="68"/>
      <c r="G4" s="62" t="s">
        <v>41</v>
      </c>
      <c r="H4" s="62"/>
      <c r="I4" s="69" t="s">
        <v>146</v>
      </c>
      <c r="J4" s="62" t="s">
        <v>42</v>
      </c>
      <c r="K4" s="62"/>
      <c r="L4" s="62"/>
      <c r="M4" s="59" t="str">
        <f>доходы!N4</f>
        <v>изменение к показателям 2023г.</v>
      </c>
    </row>
    <row r="5" spans="1:15" s="1" customFormat="1" ht="52.5" customHeight="1" x14ac:dyDescent="0.2">
      <c r="A5" s="62"/>
      <c r="B5" s="62"/>
      <c r="C5" s="58"/>
      <c r="D5" s="18" t="str">
        <f>доходы!C5</f>
        <v>2022г.</v>
      </c>
      <c r="E5" s="18" t="str">
        <f>доходы!D5</f>
        <v>2023г.</v>
      </c>
      <c r="F5" s="18" t="str">
        <f>доходы!E5</f>
        <v>2024г.</v>
      </c>
      <c r="G5" s="18" t="str">
        <f>доходы!G5</f>
        <v>2023г./  2022г.</v>
      </c>
      <c r="H5" s="18" t="str">
        <f>доходы!H5</f>
        <v>2024г./  2023г.</v>
      </c>
      <c r="I5" s="70"/>
      <c r="J5" s="18" t="str">
        <f>доходы!C5</f>
        <v>2022г.</v>
      </c>
      <c r="K5" s="18" t="str">
        <f>доходы!D5</f>
        <v>2023г.</v>
      </c>
      <c r="L5" s="18" t="str">
        <f>доходы!E5</f>
        <v>2024г.</v>
      </c>
      <c r="M5" s="60"/>
    </row>
    <row r="6" spans="1:15" s="1" customFormat="1" x14ac:dyDescent="0.2">
      <c r="A6" s="12" t="s">
        <v>80</v>
      </c>
      <c r="B6" s="10" t="s">
        <v>24</v>
      </c>
      <c r="C6" s="35">
        <f>C7+C13+C15+C19+C22+C30+C32+C28+C26</f>
        <v>20741.599999999999</v>
      </c>
      <c r="D6" s="35">
        <f t="shared" ref="D6:F6" si="0">D7+D13+D15+D19+D22+D30+D32+D28+D26</f>
        <v>16924.010999999999</v>
      </c>
      <c r="E6" s="35">
        <f t="shared" si="0"/>
        <v>18892.656139999999</v>
      </c>
      <c r="F6" s="35">
        <f t="shared" si="0"/>
        <v>20461.099999999999</v>
      </c>
      <c r="G6" s="36">
        <f t="shared" ref="G6:H12" si="1">E6/D6*100</f>
        <v>111.63226105206385</v>
      </c>
      <c r="H6" s="36">
        <f t="shared" si="1"/>
        <v>108.30187057011666</v>
      </c>
      <c r="I6" s="36">
        <f>F6/C6*100</f>
        <v>98.647645311837081</v>
      </c>
      <c r="J6" s="36">
        <f>J7+J13+J15+J19+J22+J28+J30+J32</f>
        <v>100.00000000000001</v>
      </c>
      <c r="K6" s="36">
        <f>K7+K13+K15+K19+K22+K28+K30+K32</f>
        <v>100</v>
      </c>
      <c r="L6" s="36">
        <f>L7+L13+L15+L19+L22+L28+L30+L32</f>
        <v>100</v>
      </c>
      <c r="M6" s="29">
        <f>F6-E6</f>
        <v>1568.4438599999994</v>
      </c>
      <c r="N6" s="30"/>
    </row>
    <row r="7" spans="1:15" s="1" customFormat="1" ht="12.75" customHeight="1" x14ac:dyDescent="0.2">
      <c r="A7" s="12" t="s">
        <v>25</v>
      </c>
      <c r="B7" s="10" t="s">
        <v>70</v>
      </c>
      <c r="C7" s="36">
        <f>C8+C9+C10+C11+C12</f>
        <v>5172.4000000000005</v>
      </c>
      <c r="D7" s="36">
        <f>D8+D9+D10+D11+D12</f>
        <v>4518.2709999999997</v>
      </c>
      <c r="E7" s="36">
        <f>E8+E9+E10+E11+E12</f>
        <v>5173.6575800000001</v>
      </c>
      <c r="F7" s="36">
        <f>F8+F9+F10+F11+F12</f>
        <v>5116.3</v>
      </c>
      <c r="G7" s="36">
        <f t="shared" si="1"/>
        <v>114.50525167702426</v>
      </c>
      <c r="H7" s="36">
        <f t="shared" si="1"/>
        <v>98.891353377894021</v>
      </c>
      <c r="I7" s="36">
        <f t="shared" ref="I7:I34" si="2">F7/C7*100</f>
        <v>98.91539710772561</v>
      </c>
      <c r="J7" s="36">
        <f>D7/D6*100</f>
        <v>26.697400515752445</v>
      </c>
      <c r="K7" s="36">
        <f>E7/E6*100</f>
        <v>27.384490257281531</v>
      </c>
      <c r="L7" s="36">
        <f>F7/F6*100</f>
        <v>25.005009505842796</v>
      </c>
      <c r="M7" s="29">
        <f t="shared" ref="M7:M34" si="3">F7-E7</f>
        <v>-57.357579999999871</v>
      </c>
      <c r="N7" s="30"/>
    </row>
    <row r="8" spans="1:15" s="1" customFormat="1" ht="23.25" customHeight="1" x14ac:dyDescent="0.2">
      <c r="A8" s="13" t="s">
        <v>26</v>
      </c>
      <c r="B8" s="11" t="s">
        <v>82</v>
      </c>
      <c r="C8" s="34">
        <v>1169</v>
      </c>
      <c r="D8" s="34">
        <v>855.54300000000001</v>
      </c>
      <c r="E8" s="34">
        <v>978.86199999999997</v>
      </c>
      <c r="F8" s="34">
        <v>1169</v>
      </c>
      <c r="G8" s="34">
        <f t="shared" si="1"/>
        <v>114.41412062280914</v>
      </c>
      <c r="H8" s="34">
        <f t="shared" si="1"/>
        <v>119.42439281533046</v>
      </c>
      <c r="I8" s="34">
        <f t="shared" si="2"/>
        <v>100</v>
      </c>
      <c r="J8" s="34"/>
      <c r="K8" s="34"/>
      <c r="L8" s="50">
        <f>F8/F7*100</f>
        <v>22.848542892324531</v>
      </c>
      <c r="M8" s="32">
        <f t="shared" si="3"/>
        <v>190.13800000000003</v>
      </c>
      <c r="N8" s="30"/>
    </row>
    <row r="9" spans="1:15" s="1" customFormat="1" ht="13.15" customHeight="1" x14ac:dyDescent="0.2">
      <c r="A9" s="13" t="s">
        <v>104</v>
      </c>
      <c r="B9" s="11" t="s">
        <v>83</v>
      </c>
      <c r="C9" s="34">
        <v>3844.1</v>
      </c>
      <c r="D9" s="34">
        <v>3617.4279999999999</v>
      </c>
      <c r="E9" s="34">
        <v>4143.2826299999997</v>
      </c>
      <c r="F9" s="34">
        <v>3788</v>
      </c>
      <c r="G9" s="34">
        <f t="shared" si="1"/>
        <v>114.53669927915635</v>
      </c>
      <c r="H9" s="34">
        <f t="shared" si="1"/>
        <v>91.42509305477914</v>
      </c>
      <c r="I9" s="34">
        <f t="shared" si="2"/>
        <v>98.540620691449234</v>
      </c>
      <c r="J9" s="34"/>
      <c r="K9" s="34"/>
      <c r="L9" s="50">
        <f>F9/F7*100</f>
        <v>74.037878935949806</v>
      </c>
      <c r="M9" s="32">
        <f t="shared" si="3"/>
        <v>-355.2826299999997</v>
      </c>
      <c r="N9" s="30"/>
    </row>
    <row r="10" spans="1:15" s="1" customFormat="1" ht="21" customHeight="1" x14ac:dyDescent="0.2">
      <c r="A10" s="13" t="s">
        <v>43</v>
      </c>
      <c r="B10" s="11" t="s">
        <v>84</v>
      </c>
      <c r="C10" s="34">
        <v>30</v>
      </c>
      <c r="D10" s="34">
        <v>30</v>
      </c>
      <c r="E10" s="34">
        <v>30</v>
      </c>
      <c r="F10" s="34">
        <v>30</v>
      </c>
      <c r="G10" s="34">
        <f t="shared" si="1"/>
        <v>100</v>
      </c>
      <c r="H10" s="34">
        <f t="shared" si="1"/>
        <v>100</v>
      </c>
      <c r="I10" s="34">
        <f t="shared" si="2"/>
        <v>100</v>
      </c>
      <c r="J10" s="34"/>
      <c r="K10" s="34"/>
      <c r="L10" s="50">
        <f>F10/F7*100</f>
        <v>0.58636123761311887</v>
      </c>
      <c r="M10" s="32">
        <f t="shared" si="3"/>
        <v>0</v>
      </c>
      <c r="N10" s="30"/>
    </row>
    <row r="11" spans="1:15" s="1" customFormat="1" hidden="1" x14ac:dyDescent="0.2">
      <c r="A11" s="13" t="s">
        <v>27</v>
      </c>
      <c r="B11" s="11" t="s">
        <v>85</v>
      </c>
      <c r="C11" s="34"/>
      <c r="D11" s="34">
        <v>0</v>
      </c>
      <c r="E11" s="34"/>
      <c r="F11" s="34"/>
      <c r="G11" s="34" t="e">
        <f t="shared" si="1"/>
        <v>#DIV/0!</v>
      </c>
      <c r="H11" s="34" t="e">
        <f t="shared" si="1"/>
        <v>#DIV/0!</v>
      </c>
      <c r="I11" s="34" t="e">
        <f t="shared" si="2"/>
        <v>#DIV/0!</v>
      </c>
      <c r="J11" s="34"/>
      <c r="K11" s="34"/>
      <c r="L11" s="50">
        <f t="shared" ref="L11" si="4">F11/F9*100</f>
        <v>0</v>
      </c>
      <c r="M11" s="32">
        <f t="shared" si="3"/>
        <v>0</v>
      </c>
      <c r="N11" s="30"/>
    </row>
    <row r="12" spans="1:15" s="1" customFormat="1" x14ac:dyDescent="0.2">
      <c r="A12" s="13" t="s">
        <v>100</v>
      </c>
      <c r="B12" s="11" t="s">
        <v>101</v>
      </c>
      <c r="C12" s="37">
        <v>129.30000000000001</v>
      </c>
      <c r="D12" s="34">
        <v>15.3</v>
      </c>
      <c r="E12" s="34">
        <v>21.51295</v>
      </c>
      <c r="F12" s="34">
        <v>129.30000000000001</v>
      </c>
      <c r="G12" s="34">
        <f t="shared" si="1"/>
        <v>140.60751633986928</v>
      </c>
      <c r="H12" s="34">
        <f>F12/E12*100</f>
        <v>601.03333108662457</v>
      </c>
      <c r="I12" s="34">
        <f t="shared" si="2"/>
        <v>100</v>
      </c>
      <c r="J12" s="34"/>
      <c r="K12" s="34"/>
      <c r="L12" s="50">
        <f>F12/F7*100</f>
        <v>2.5272169341125426</v>
      </c>
      <c r="M12" s="32">
        <f t="shared" si="3"/>
        <v>107.78705000000001</v>
      </c>
      <c r="N12" s="30"/>
    </row>
    <row r="13" spans="1:15" s="1" customFormat="1" ht="12.75" customHeight="1" x14ac:dyDescent="0.2">
      <c r="A13" s="12" t="s">
        <v>44</v>
      </c>
      <c r="B13" s="10" t="s">
        <v>71</v>
      </c>
      <c r="C13" s="35">
        <f>C14</f>
        <v>176.9</v>
      </c>
      <c r="D13" s="35">
        <f>D14</f>
        <v>121.187</v>
      </c>
      <c r="E13" s="35">
        <f>E14</f>
        <v>138.41399999999999</v>
      </c>
      <c r="F13" s="35">
        <f>F14</f>
        <v>176.9</v>
      </c>
      <c r="G13" s="36">
        <f t="shared" ref="G13:H21" si="5">E13/D13*100</f>
        <v>114.21522110457391</v>
      </c>
      <c r="H13" s="36">
        <f t="shared" si="5"/>
        <v>127.80499082462757</v>
      </c>
      <c r="I13" s="36">
        <f t="shared" si="2"/>
        <v>100</v>
      </c>
      <c r="J13" s="36">
        <f>D13/D6*100</f>
        <v>0.71606547644054364</v>
      </c>
      <c r="K13" s="36">
        <f>E13/E6*100</f>
        <v>0.73263388151624931</v>
      </c>
      <c r="L13" s="36">
        <f>F13/F6*100</f>
        <v>0.86456739862470744</v>
      </c>
      <c r="M13" s="29">
        <f t="shared" si="3"/>
        <v>38.486000000000018</v>
      </c>
      <c r="N13" s="30"/>
    </row>
    <row r="14" spans="1:15" s="1" customFormat="1" x14ac:dyDescent="0.2">
      <c r="A14" s="13" t="s">
        <v>28</v>
      </c>
      <c r="B14" s="11" t="s">
        <v>86</v>
      </c>
      <c r="C14" s="37">
        <v>176.9</v>
      </c>
      <c r="D14" s="34">
        <v>121.187</v>
      </c>
      <c r="E14" s="34">
        <v>138.41399999999999</v>
      </c>
      <c r="F14" s="34">
        <v>176.9</v>
      </c>
      <c r="G14" s="34">
        <f t="shared" si="5"/>
        <v>114.21522110457391</v>
      </c>
      <c r="H14" s="34">
        <f t="shared" si="5"/>
        <v>127.80499082462757</v>
      </c>
      <c r="I14" s="34">
        <f t="shared" si="2"/>
        <v>100</v>
      </c>
      <c r="J14" s="34"/>
      <c r="K14" s="34"/>
      <c r="L14" s="34"/>
      <c r="M14" s="32">
        <f t="shared" si="3"/>
        <v>38.486000000000018</v>
      </c>
      <c r="N14" s="30"/>
    </row>
    <row r="15" spans="1:15" s="1" customFormat="1" ht="11.25" customHeight="1" x14ac:dyDescent="0.2">
      <c r="A15" s="12" t="s">
        <v>72</v>
      </c>
      <c r="B15" s="10" t="s">
        <v>73</v>
      </c>
      <c r="C15" s="35">
        <f>C16+C17+C18</f>
        <v>11</v>
      </c>
      <c r="D15" s="35">
        <f>D16+D17+D18</f>
        <v>192.69</v>
      </c>
      <c r="E15" s="35">
        <f>E16+E17+E18</f>
        <v>36.4</v>
      </c>
      <c r="F15" s="35">
        <f>F16+F17+F18</f>
        <v>11</v>
      </c>
      <c r="G15" s="36">
        <f t="shared" si="5"/>
        <v>18.890445793762002</v>
      </c>
      <c r="H15" s="36">
        <f t="shared" si="5"/>
        <v>30.219780219780223</v>
      </c>
      <c r="I15" s="36">
        <f t="shared" si="2"/>
        <v>100</v>
      </c>
      <c r="J15" s="36">
        <f>D15/D6*100</f>
        <v>1.138559883942406</v>
      </c>
      <c r="K15" s="36">
        <f>E15/E6*100</f>
        <v>0.19266745623413439</v>
      </c>
      <c r="L15" s="36">
        <f>F15/F6*100</f>
        <v>5.3760550508037207E-2</v>
      </c>
      <c r="M15" s="29">
        <f t="shared" si="3"/>
        <v>-25.4</v>
      </c>
      <c r="N15" s="30"/>
    </row>
    <row r="16" spans="1:15" s="1" customFormat="1" hidden="1" x14ac:dyDescent="0.2">
      <c r="A16" s="13" t="s">
        <v>117</v>
      </c>
      <c r="B16" s="11" t="s">
        <v>87</v>
      </c>
      <c r="C16" s="34"/>
      <c r="D16" s="34"/>
      <c r="E16" s="34"/>
      <c r="F16" s="34"/>
      <c r="G16" s="36" t="e">
        <f t="shared" si="5"/>
        <v>#DIV/0!</v>
      </c>
      <c r="H16" s="34"/>
      <c r="I16" s="36" t="e">
        <f t="shared" si="2"/>
        <v>#DIV/0!</v>
      </c>
      <c r="J16" s="34"/>
      <c r="K16" s="34"/>
      <c r="L16" s="34"/>
      <c r="M16" s="32">
        <f>F16-E16</f>
        <v>0</v>
      </c>
      <c r="N16" s="30"/>
    </row>
    <row r="17" spans="1:14" s="1" customFormat="1" ht="22.5" x14ac:dyDescent="0.2">
      <c r="A17" s="13" t="s">
        <v>118</v>
      </c>
      <c r="B17" s="11" t="s">
        <v>88</v>
      </c>
      <c r="C17" s="34">
        <v>10</v>
      </c>
      <c r="D17" s="34">
        <v>192.69</v>
      </c>
      <c r="E17" s="34">
        <v>36.4</v>
      </c>
      <c r="F17" s="34">
        <v>10</v>
      </c>
      <c r="G17" s="34">
        <f>E17/D17*100</f>
        <v>18.890445793762002</v>
      </c>
      <c r="H17" s="34">
        <f t="shared" si="5"/>
        <v>27.472527472527474</v>
      </c>
      <c r="I17" s="34">
        <f>F17/C17*100</f>
        <v>100</v>
      </c>
      <c r="J17" s="34"/>
      <c r="K17" s="34"/>
      <c r="L17" s="34"/>
      <c r="M17" s="32">
        <f t="shared" si="3"/>
        <v>-26.4</v>
      </c>
      <c r="N17" s="30"/>
    </row>
    <row r="18" spans="1:14" s="1" customFormat="1" ht="22.5" x14ac:dyDescent="0.2">
      <c r="A18" s="13" t="s">
        <v>106</v>
      </c>
      <c r="B18" s="11" t="s">
        <v>107</v>
      </c>
      <c r="C18" s="34">
        <v>1</v>
      </c>
      <c r="D18" s="34">
        <v>0</v>
      </c>
      <c r="E18" s="34">
        <v>0</v>
      </c>
      <c r="F18" s="34">
        <v>1</v>
      </c>
      <c r="G18" s="34"/>
      <c r="H18" s="34"/>
      <c r="I18" s="34">
        <f t="shared" si="2"/>
        <v>100</v>
      </c>
      <c r="J18" s="34"/>
      <c r="K18" s="34"/>
      <c r="L18" s="34"/>
      <c r="M18" s="32">
        <f t="shared" si="3"/>
        <v>1</v>
      </c>
      <c r="N18" s="30"/>
    </row>
    <row r="19" spans="1:14" s="1" customFormat="1" ht="12" customHeight="1" x14ac:dyDescent="0.2">
      <c r="A19" s="12" t="s">
        <v>29</v>
      </c>
      <c r="B19" s="10" t="s">
        <v>74</v>
      </c>
      <c r="C19" s="35">
        <f>C20+C21</f>
        <v>822.8</v>
      </c>
      <c r="D19" s="35">
        <f>D20+D21</f>
        <v>986.87300000000005</v>
      </c>
      <c r="E19" s="35">
        <f>E20+E21</f>
        <v>1451.4171899999999</v>
      </c>
      <c r="F19" s="35">
        <f>F20+F21</f>
        <v>728.4</v>
      </c>
      <c r="G19" s="36">
        <f t="shared" si="5"/>
        <v>147.07233757535164</v>
      </c>
      <c r="H19" s="36">
        <f t="shared" si="5"/>
        <v>50.185432900929058</v>
      </c>
      <c r="I19" s="36">
        <f t="shared" si="2"/>
        <v>88.526981040350023</v>
      </c>
      <c r="J19" s="36">
        <f>D19/D6*100</f>
        <v>5.8312004169697129</v>
      </c>
      <c r="K19" s="36">
        <f>E19/E6*100</f>
        <v>7.6824411519723981</v>
      </c>
      <c r="L19" s="36">
        <f>F19/F6*100</f>
        <v>3.5599259081867549</v>
      </c>
      <c r="M19" s="29">
        <f t="shared" si="3"/>
        <v>-723.01718999999991</v>
      </c>
      <c r="N19" s="30"/>
    </row>
    <row r="20" spans="1:14" s="1" customFormat="1" x14ac:dyDescent="0.2">
      <c r="A20" s="13" t="s">
        <v>30</v>
      </c>
      <c r="B20" s="11" t="s">
        <v>89</v>
      </c>
      <c r="C20" s="37">
        <v>821.8</v>
      </c>
      <c r="D20" s="34">
        <v>926.87300000000005</v>
      </c>
      <c r="E20" s="34">
        <v>1387.4171899999999</v>
      </c>
      <c r="F20" s="34">
        <v>728.4</v>
      </c>
      <c r="G20" s="36">
        <f t="shared" si="5"/>
        <v>149.68794969753137</v>
      </c>
      <c r="H20" s="36">
        <f t="shared" si="5"/>
        <v>52.500430674352536</v>
      </c>
      <c r="I20" s="34">
        <f t="shared" si="2"/>
        <v>88.634704307617426</v>
      </c>
      <c r="J20" s="34"/>
      <c r="K20" s="34"/>
      <c r="L20" s="50">
        <f>F20/F19*100</f>
        <v>100</v>
      </c>
      <c r="M20" s="32">
        <f t="shared" si="3"/>
        <v>-659.01718999999991</v>
      </c>
      <c r="N20" s="30"/>
    </row>
    <row r="21" spans="1:14" s="1" customFormat="1" x14ac:dyDescent="0.2">
      <c r="A21" s="13" t="s">
        <v>31</v>
      </c>
      <c r="B21" s="11" t="s">
        <v>90</v>
      </c>
      <c r="C21" s="34">
        <v>1</v>
      </c>
      <c r="D21" s="34">
        <v>60</v>
      </c>
      <c r="E21" s="34">
        <v>64</v>
      </c>
      <c r="F21" s="34">
        <v>0</v>
      </c>
      <c r="G21" s="36">
        <f t="shared" si="5"/>
        <v>106.66666666666667</v>
      </c>
      <c r="H21" s="36">
        <f t="shared" si="5"/>
        <v>0</v>
      </c>
      <c r="I21" s="34">
        <f t="shared" si="2"/>
        <v>0</v>
      </c>
      <c r="J21" s="34"/>
      <c r="K21" s="34"/>
      <c r="L21" s="50">
        <f>F21/F19*100</f>
        <v>0</v>
      </c>
      <c r="M21" s="32">
        <f t="shared" si="3"/>
        <v>-64</v>
      </c>
      <c r="N21" s="30"/>
    </row>
    <row r="22" spans="1:14" s="1" customFormat="1" ht="15" customHeight="1" x14ac:dyDescent="0.2">
      <c r="A22" s="12" t="s">
        <v>32</v>
      </c>
      <c r="B22" s="10" t="s">
        <v>75</v>
      </c>
      <c r="C22" s="35">
        <f>C24+C25+C23</f>
        <v>375.70000000000005</v>
      </c>
      <c r="D22" s="35">
        <f>D24+D25+D23</f>
        <v>1093.492</v>
      </c>
      <c r="E22" s="35">
        <f>E24+E25+E23</f>
        <v>92.335189999999997</v>
      </c>
      <c r="F22" s="35">
        <f>F24+F25+F23</f>
        <v>375.70000000000005</v>
      </c>
      <c r="G22" s="36">
        <f>E22/D22*100</f>
        <v>8.4440663489079029</v>
      </c>
      <c r="H22" s="36">
        <f>F22/E22*100</f>
        <v>406.88712504950718</v>
      </c>
      <c r="I22" s="36">
        <f t="shared" si="2"/>
        <v>100</v>
      </c>
      <c r="J22" s="36">
        <f>D22/D6*100</f>
        <v>6.4611870082098148</v>
      </c>
      <c r="K22" s="36">
        <f>E22/E6*100</f>
        <v>0.48873588401635937</v>
      </c>
      <c r="L22" s="36">
        <f>F22/F6*100</f>
        <v>1.8361671659881438</v>
      </c>
      <c r="M22" s="29">
        <f t="shared" si="3"/>
        <v>283.36481000000003</v>
      </c>
      <c r="N22" s="30"/>
    </row>
    <row r="23" spans="1:14" s="1" customFormat="1" x14ac:dyDescent="0.2">
      <c r="A23" s="13" t="s">
        <v>79</v>
      </c>
      <c r="B23" s="11" t="s">
        <v>91</v>
      </c>
      <c r="C23" s="37">
        <v>35.6</v>
      </c>
      <c r="D23" s="37">
        <v>25.518000000000001</v>
      </c>
      <c r="E23" s="37">
        <v>12.335190000000001</v>
      </c>
      <c r="F23" s="37">
        <v>35.6</v>
      </c>
      <c r="G23" s="34">
        <f>E23/D23*100</f>
        <v>48.33917234893017</v>
      </c>
      <c r="H23" s="34">
        <f>F23/E23*100</f>
        <v>288.60520186555698</v>
      </c>
      <c r="I23" s="34">
        <f t="shared" si="2"/>
        <v>100</v>
      </c>
      <c r="J23" s="34"/>
      <c r="K23" s="34"/>
      <c r="L23" s="50">
        <f>F23/F22*100</f>
        <v>9.475645461804632</v>
      </c>
      <c r="M23" s="32">
        <f t="shared" si="3"/>
        <v>23.264810000000001</v>
      </c>
      <c r="N23" s="30"/>
    </row>
    <row r="24" spans="1:14" s="1" customFormat="1" hidden="1" x14ac:dyDescent="0.2">
      <c r="A24" s="13" t="s">
        <v>33</v>
      </c>
      <c r="B24" s="11" t="s">
        <v>92</v>
      </c>
      <c r="C24" s="37"/>
      <c r="D24" s="34">
        <v>0</v>
      </c>
      <c r="E24" s="34"/>
      <c r="F24" s="34"/>
      <c r="G24" s="34" t="e">
        <f t="shared" ref="G24:G33" si="6">E24/D24*100</f>
        <v>#DIV/0!</v>
      </c>
      <c r="H24" s="34" t="e">
        <f t="shared" ref="H24:H31" si="7">F24/E24*100</f>
        <v>#DIV/0!</v>
      </c>
      <c r="I24" s="34" t="e">
        <f t="shared" si="2"/>
        <v>#DIV/0!</v>
      </c>
      <c r="J24" s="34"/>
      <c r="K24" s="34"/>
      <c r="L24" s="50">
        <f t="shared" ref="L24" si="8">F24/F8*100</f>
        <v>0</v>
      </c>
      <c r="M24" s="32">
        <f t="shared" si="3"/>
        <v>0</v>
      </c>
      <c r="N24" s="30"/>
    </row>
    <row r="25" spans="1:14" s="1" customFormat="1" x14ac:dyDescent="0.2">
      <c r="A25" s="13" t="s">
        <v>34</v>
      </c>
      <c r="B25" s="11" t="s">
        <v>93</v>
      </c>
      <c r="C25" s="37">
        <v>340.1</v>
      </c>
      <c r="D25" s="34">
        <v>1067.9739999999999</v>
      </c>
      <c r="E25" s="34">
        <v>80</v>
      </c>
      <c r="F25" s="34">
        <v>340.1</v>
      </c>
      <c r="G25" s="34">
        <f t="shared" si="6"/>
        <v>7.4908190648836026</v>
      </c>
      <c r="H25" s="34">
        <f t="shared" si="7"/>
        <v>425.12500000000006</v>
      </c>
      <c r="I25" s="34">
        <f t="shared" si="2"/>
        <v>100</v>
      </c>
      <c r="J25" s="34"/>
      <c r="K25" s="34"/>
      <c r="L25" s="50">
        <f>F25/F22*100</f>
        <v>90.524354538195368</v>
      </c>
      <c r="M25" s="32">
        <f t="shared" si="3"/>
        <v>260.10000000000002</v>
      </c>
      <c r="N25" s="30"/>
    </row>
    <row r="26" spans="1:14" s="1" customFormat="1" x14ac:dyDescent="0.2">
      <c r="A26" s="12" t="s">
        <v>152</v>
      </c>
      <c r="B26" s="10" t="s">
        <v>153</v>
      </c>
      <c r="C26" s="35">
        <f>C27</f>
        <v>1</v>
      </c>
      <c r="D26" s="35">
        <f t="shared" ref="D26:F26" si="9">D27</f>
        <v>0</v>
      </c>
      <c r="E26" s="35">
        <f t="shared" si="9"/>
        <v>0</v>
      </c>
      <c r="F26" s="35">
        <f t="shared" si="9"/>
        <v>0</v>
      </c>
      <c r="G26" s="34"/>
      <c r="H26" s="34"/>
      <c r="I26" s="34">
        <f>F26/C26*100</f>
        <v>0</v>
      </c>
      <c r="J26" s="36">
        <f>C26/C6*100</f>
        <v>4.8212288348054152E-3</v>
      </c>
      <c r="K26" s="36">
        <f t="shared" ref="K26:L26" si="10">D26/D6*100</f>
        <v>0</v>
      </c>
      <c r="L26" s="36">
        <f t="shared" si="10"/>
        <v>0</v>
      </c>
      <c r="M26" s="32">
        <f>F26-E26</f>
        <v>0</v>
      </c>
      <c r="N26" s="30"/>
    </row>
    <row r="27" spans="1:14" s="1" customFormat="1" ht="12" customHeight="1" x14ac:dyDescent="0.2">
      <c r="A27" s="13" t="s">
        <v>154</v>
      </c>
      <c r="B27" s="11" t="s">
        <v>155</v>
      </c>
      <c r="C27" s="37">
        <v>1</v>
      </c>
      <c r="D27" s="34">
        <v>0</v>
      </c>
      <c r="E27" s="34">
        <v>0</v>
      </c>
      <c r="F27" s="34">
        <v>0</v>
      </c>
      <c r="G27" s="34"/>
      <c r="H27" s="34"/>
      <c r="I27" s="34"/>
      <c r="J27" s="34"/>
      <c r="K27" s="34"/>
      <c r="L27" s="50"/>
      <c r="M27" s="32"/>
      <c r="N27" s="30"/>
    </row>
    <row r="28" spans="1:14" s="1" customFormat="1" ht="15" customHeight="1" x14ac:dyDescent="0.2">
      <c r="A28" s="12" t="s">
        <v>35</v>
      </c>
      <c r="B28" s="10" t="s">
        <v>76</v>
      </c>
      <c r="C28" s="35">
        <f>C29</f>
        <v>14161.8</v>
      </c>
      <c r="D28" s="35">
        <f>D29</f>
        <v>10001.598</v>
      </c>
      <c r="E28" s="35">
        <f>E29</f>
        <v>11981.74518</v>
      </c>
      <c r="F28" s="35">
        <f>F29</f>
        <v>14032.8</v>
      </c>
      <c r="G28" s="36">
        <f t="shared" si="6"/>
        <v>119.79830803037675</v>
      </c>
      <c r="H28" s="36">
        <f t="shared" si="7"/>
        <v>117.11816425059374</v>
      </c>
      <c r="I28" s="36">
        <f t="shared" si="2"/>
        <v>99.089098843367367</v>
      </c>
      <c r="J28" s="36">
        <f>D28/D6*100</f>
        <v>59.097089927440962</v>
      </c>
      <c r="K28" s="36">
        <f>E28/E6*100</f>
        <v>63.420119919675841</v>
      </c>
      <c r="L28" s="36">
        <f>F28/F6*100</f>
        <v>68.582823015380399</v>
      </c>
      <c r="M28" s="29">
        <f t="shared" si="3"/>
        <v>2051.0548199999994</v>
      </c>
      <c r="N28" s="30"/>
    </row>
    <row r="29" spans="1:14" s="1" customFormat="1" ht="12" customHeight="1" x14ac:dyDescent="0.2">
      <c r="A29" s="13" t="s">
        <v>36</v>
      </c>
      <c r="B29" s="11" t="s">
        <v>94</v>
      </c>
      <c r="C29" s="37">
        <v>14161.8</v>
      </c>
      <c r="D29" s="34">
        <v>10001.598</v>
      </c>
      <c r="E29" s="34">
        <v>11981.74518</v>
      </c>
      <c r="F29" s="34">
        <v>14032.8</v>
      </c>
      <c r="G29" s="34">
        <f t="shared" si="6"/>
        <v>119.79830803037675</v>
      </c>
      <c r="H29" s="34">
        <f t="shared" si="7"/>
        <v>117.11816425059374</v>
      </c>
      <c r="I29" s="34">
        <f t="shared" si="2"/>
        <v>99.089098843367367</v>
      </c>
      <c r="J29" s="34"/>
      <c r="K29" s="34"/>
      <c r="L29" s="34"/>
      <c r="M29" s="32">
        <f t="shared" si="3"/>
        <v>2051.0548199999994</v>
      </c>
      <c r="N29" s="30"/>
    </row>
    <row r="30" spans="1:14" s="1" customFormat="1" ht="12" hidden="1" customHeight="1" x14ac:dyDescent="0.2">
      <c r="A30" s="12" t="s">
        <v>37</v>
      </c>
      <c r="B30" s="10" t="s">
        <v>95</v>
      </c>
      <c r="C30" s="35">
        <f>C31</f>
        <v>0</v>
      </c>
      <c r="D30" s="35">
        <f>D31</f>
        <v>0</v>
      </c>
      <c r="E30" s="35">
        <f>E31</f>
        <v>0</v>
      </c>
      <c r="F30" s="35">
        <f>F31</f>
        <v>0</v>
      </c>
      <c r="G30" s="36" t="e">
        <f t="shared" si="6"/>
        <v>#DIV/0!</v>
      </c>
      <c r="H30" s="36" t="e">
        <f t="shared" si="7"/>
        <v>#DIV/0!</v>
      </c>
      <c r="I30" s="36" t="e">
        <f t="shared" si="2"/>
        <v>#DIV/0!</v>
      </c>
      <c r="J30" s="36">
        <f>D30/D6*100</f>
        <v>0</v>
      </c>
      <c r="K30" s="36">
        <f>E30/E6*100</f>
        <v>0</v>
      </c>
      <c r="L30" s="36">
        <f>F30/F6*100</f>
        <v>0</v>
      </c>
      <c r="M30" s="29">
        <f t="shared" si="3"/>
        <v>0</v>
      </c>
      <c r="N30" s="30"/>
    </row>
    <row r="31" spans="1:14" s="1" customFormat="1" ht="11.25" hidden="1" customHeight="1" x14ac:dyDescent="0.2">
      <c r="A31" s="13" t="s">
        <v>38</v>
      </c>
      <c r="B31" s="11" t="s">
        <v>96</v>
      </c>
      <c r="C31" s="37"/>
      <c r="D31" s="34">
        <v>0</v>
      </c>
      <c r="E31" s="34">
        <v>0</v>
      </c>
      <c r="F31" s="34"/>
      <c r="G31" s="34" t="e">
        <f t="shared" si="6"/>
        <v>#DIV/0!</v>
      </c>
      <c r="H31" s="34" t="e">
        <f t="shared" si="7"/>
        <v>#DIV/0!</v>
      </c>
      <c r="I31" s="34" t="e">
        <f t="shared" si="2"/>
        <v>#DIV/0!</v>
      </c>
      <c r="J31" s="34"/>
      <c r="K31" s="34"/>
      <c r="L31" s="34"/>
      <c r="M31" s="32">
        <f t="shared" si="3"/>
        <v>0</v>
      </c>
      <c r="N31" s="30"/>
    </row>
    <row r="32" spans="1:14" s="1" customFormat="1" ht="14.25" customHeight="1" x14ac:dyDescent="0.2">
      <c r="A32" s="12" t="s">
        <v>39</v>
      </c>
      <c r="B32" s="10" t="s">
        <v>77</v>
      </c>
      <c r="C32" s="35">
        <f>C33</f>
        <v>20</v>
      </c>
      <c r="D32" s="35">
        <f>D33</f>
        <v>9.9</v>
      </c>
      <c r="E32" s="35">
        <f>E33</f>
        <v>18.687000000000001</v>
      </c>
      <c r="F32" s="35">
        <f>F33</f>
        <v>20</v>
      </c>
      <c r="G32" s="34">
        <f t="shared" si="6"/>
        <v>188.75757575757578</v>
      </c>
      <c r="H32" s="36">
        <f>F32/E32*100</f>
        <v>107.02627495050035</v>
      </c>
      <c r="I32" s="36">
        <f t="shared" si="2"/>
        <v>100</v>
      </c>
      <c r="J32" s="36">
        <f>D32/D6*100</f>
        <v>5.8496771244121747E-2</v>
      </c>
      <c r="K32" s="36">
        <f>E32/E6*100</f>
        <v>9.8911449303496407E-2</v>
      </c>
      <c r="L32" s="36">
        <f>F32/F6*100</f>
        <v>9.7746455469158555E-2</v>
      </c>
      <c r="M32" s="29">
        <f t="shared" si="3"/>
        <v>1.3129999999999988</v>
      </c>
      <c r="N32" s="30"/>
    </row>
    <row r="33" spans="1:14" s="1" customFormat="1" x14ac:dyDescent="0.2">
      <c r="A33" s="13" t="s">
        <v>39</v>
      </c>
      <c r="B33" s="11" t="s">
        <v>97</v>
      </c>
      <c r="C33" s="37">
        <v>20</v>
      </c>
      <c r="D33" s="34">
        <v>9.9</v>
      </c>
      <c r="E33" s="34">
        <v>18.687000000000001</v>
      </c>
      <c r="F33" s="34">
        <v>20</v>
      </c>
      <c r="G33" s="34">
        <f t="shared" si="6"/>
        <v>188.75757575757578</v>
      </c>
      <c r="H33" s="34">
        <f>F33/E33*100</f>
        <v>107.02627495050035</v>
      </c>
      <c r="I33" s="34">
        <f t="shared" si="2"/>
        <v>100</v>
      </c>
      <c r="J33" s="34"/>
      <c r="K33" s="34"/>
      <c r="L33" s="34"/>
      <c r="M33" s="32">
        <f t="shared" si="3"/>
        <v>1.3129999999999988</v>
      </c>
      <c r="N33" s="30"/>
    </row>
    <row r="34" spans="1:14" s="1" customFormat="1" x14ac:dyDescent="0.2">
      <c r="A34" s="12" t="s">
        <v>40</v>
      </c>
      <c r="B34" s="10" t="s">
        <v>24</v>
      </c>
      <c r="C34" s="36">
        <f>доходы!B34-расходы!C6</f>
        <v>-1006.7999999999993</v>
      </c>
      <c r="D34" s="36">
        <f>доходы!C34-расходы!D6</f>
        <v>379.95200000000114</v>
      </c>
      <c r="E34" s="36">
        <f>доходы!D34-расходы!E6</f>
        <v>284.52222999999867</v>
      </c>
      <c r="F34" s="36">
        <f>доходы!E34-расходы!F6</f>
        <v>-668.39999999999782</v>
      </c>
      <c r="G34" s="36">
        <f>E34/D34*100</f>
        <v>74.883730050111012</v>
      </c>
      <c r="H34" s="36">
        <f>F34/E34*100</f>
        <v>-234.92013260264443</v>
      </c>
      <c r="I34" s="36">
        <f t="shared" si="2"/>
        <v>66.388557806912814</v>
      </c>
      <c r="J34" s="36"/>
      <c r="K34" s="36"/>
      <c r="L34" s="36"/>
      <c r="M34" s="29">
        <f t="shared" si="3"/>
        <v>-952.92222999999649</v>
      </c>
      <c r="N34" s="30"/>
    </row>
    <row r="35" spans="1:14" x14ac:dyDescent="0.2"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3"/>
      <c r="N35" s="33"/>
    </row>
  </sheetData>
  <mergeCells count="11">
    <mergeCell ref="A4:A5"/>
    <mergeCell ref="B4:B5"/>
    <mergeCell ref="C4:C5"/>
    <mergeCell ref="I4:I5"/>
    <mergeCell ref="A2:M2"/>
    <mergeCell ref="D1:M1"/>
    <mergeCell ref="D4:F4"/>
    <mergeCell ref="M4:M5"/>
    <mergeCell ref="L3:M3"/>
    <mergeCell ref="G4:H4"/>
    <mergeCell ref="J4:L4"/>
  </mergeCells>
  <pageMargins left="0.51181102362204722" right="0" top="1.1811023622047245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topLeftCell="A7" zoomScale="130" zoomScaleNormal="130" workbookViewId="0">
      <selection activeCell="A10" sqref="A10"/>
    </sheetView>
  </sheetViews>
  <sheetFormatPr defaultRowHeight="12.75" x14ac:dyDescent="0.2"/>
  <cols>
    <col min="1" max="1" width="54.7109375" customWidth="1"/>
    <col min="2" max="2" width="8.28515625" customWidth="1"/>
    <col min="3" max="3" width="7" hidden="1" customWidth="1"/>
    <col min="4" max="5" width="8.140625" customWidth="1"/>
    <col min="6" max="6" width="8.28515625" customWidth="1"/>
    <col min="7" max="7" width="0.140625" customWidth="1"/>
    <col min="8" max="8" width="6.42578125" customWidth="1"/>
    <col min="9" max="9" width="6.5703125" customWidth="1"/>
    <col min="10" max="10" width="5.85546875" hidden="1" customWidth="1"/>
    <col min="11" max="11" width="6.85546875" customWidth="1"/>
    <col min="12" max="12" width="7" customWidth="1"/>
    <col min="13" max="13" width="8" customWidth="1"/>
    <col min="14" max="14" width="11.42578125" customWidth="1"/>
  </cols>
  <sheetData>
    <row r="1" spans="1:15" s="1" customFormat="1" ht="24" customHeight="1" x14ac:dyDescent="0.2">
      <c r="D1" s="83" t="s">
        <v>147</v>
      </c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5" s="1" customFormat="1" ht="26.45" customHeight="1" x14ac:dyDescent="0.2">
      <c r="A2" s="72" t="s">
        <v>148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5" s="1" customFormat="1" x14ac:dyDescent="0.2">
      <c r="A3" s="73" t="s">
        <v>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5" s="1" customFormat="1" ht="49.5" customHeight="1" x14ac:dyDescent="0.2">
      <c r="A4" s="76" t="s">
        <v>46</v>
      </c>
      <c r="B4" s="76" t="s">
        <v>45</v>
      </c>
      <c r="C4" s="75" t="s">
        <v>17</v>
      </c>
      <c r="D4" s="75"/>
      <c r="E4" s="75"/>
      <c r="F4" s="75"/>
      <c r="G4" s="75" t="s">
        <v>47</v>
      </c>
      <c r="H4" s="75"/>
      <c r="I4" s="75"/>
      <c r="J4" s="75" t="s">
        <v>48</v>
      </c>
      <c r="K4" s="75"/>
      <c r="L4" s="75"/>
      <c r="M4" s="75"/>
      <c r="N4" s="74" t="str">
        <f>доходы!N4</f>
        <v>изменение к показателям 2023г.</v>
      </c>
    </row>
    <row r="5" spans="1:15" s="1" customFormat="1" ht="27.75" customHeight="1" x14ac:dyDescent="0.2">
      <c r="A5" s="77"/>
      <c r="B5" s="77"/>
      <c r="C5" s="7" t="s">
        <v>6</v>
      </c>
      <c r="D5" s="39" t="str">
        <f>доходы!C5</f>
        <v>2022г.</v>
      </c>
      <c r="E5" s="39" t="str">
        <f>доходы!D5</f>
        <v>2023г.</v>
      </c>
      <c r="F5" s="39" t="str">
        <f>доходы!E5</f>
        <v>2024г.</v>
      </c>
      <c r="G5" s="39" t="s">
        <v>15</v>
      </c>
      <c r="H5" s="39" t="str">
        <f>доходы!G5</f>
        <v>2023г./  2022г.</v>
      </c>
      <c r="I5" s="39" t="str">
        <f>доходы!H5</f>
        <v>2024г./  2023г.</v>
      </c>
      <c r="J5" s="39" t="s">
        <v>6</v>
      </c>
      <c r="K5" s="39" t="str">
        <f>D5</f>
        <v>2022г.</v>
      </c>
      <c r="L5" s="39" t="str">
        <f>E5</f>
        <v>2023г.</v>
      </c>
      <c r="M5" s="39" t="str">
        <f>F5</f>
        <v>2024г.</v>
      </c>
      <c r="N5" s="74"/>
    </row>
    <row r="6" spans="1:15" s="1" customFormat="1" x14ac:dyDescent="0.2">
      <c r="A6" s="6" t="s">
        <v>49</v>
      </c>
      <c r="B6" s="6"/>
      <c r="C6" s="5">
        <f>C7+C11+C20+C25+C29+C35+C23</f>
        <v>9352.7000000000007</v>
      </c>
      <c r="D6" s="36">
        <f>D7+D11+D20+D25+D29+D35+D23</f>
        <v>16924.00765</v>
      </c>
      <c r="E6" s="36">
        <f>E7+E11+E20+E25+E29+E35+E23</f>
        <v>18892.656139999999</v>
      </c>
      <c r="F6" s="36">
        <f>F7+F11+F20+F25+F29+F35+F23-0.1</f>
        <v>20461.099999999999</v>
      </c>
      <c r="G6" s="36">
        <f t="shared" ref="G6:I13" si="0">D6/C6*100</f>
        <v>180.95317555358343</v>
      </c>
      <c r="H6" s="28">
        <f t="shared" si="0"/>
        <v>111.63228314896205</v>
      </c>
      <c r="I6" s="28">
        <f t="shared" si="0"/>
        <v>108.30187057011666</v>
      </c>
      <c r="J6" s="28">
        <f>J7+J11+J20+J23+J25+J29+J35</f>
        <v>100</v>
      </c>
      <c r="K6" s="28">
        <f>K7+K11+K20+K23+K25+K29+K35</f>
        <v>99.999999999999986</v>
      </c>
      <c r="L6" s="28">
        <f>L7+L11+L20+L23+L25+L29+L35</f>
        <v>99.999999999999986</v>
      </c>
      <c r="M6" s="28">
        <f>M7+M11+M20+M23+M25+M29+M35</f>
        <v>100.00048873227736</v>
      </c>
      <c r="N6" s="28">
        <f>F6-E6</f>
        <v>1568.4438599999994</v>
      </c>
      <c r="O6" s="30"/>
    </row>
    <row r="7" spans="1:15" s="1" customFormat="1" x14ac:dyDescent="0.2">
      <c r="A7" s="6" t="s">
        <v>50</v>
      </c>
      <c r="B7" s="5">
        <v>210</v>
      </c>
      <c r="C7" s="5">
        <f>SUM(C8:C10)</f>
        <v>3218</v>
      </c>
      <c r="D7" s="36">
        <f>SUM(D8:D10)</f>
        <v>10558.509</v>
      </c>
      <c r="E7" s="36">
        <f>SUM(E8:E10)</f>
        <v>12453.7554</v>
      </c>
      <c r="F7" s="36">
        <f>SUM(F8:F10)</f>
        <v>12953</v>
      </c>
      <c r="G7" s="36">
        <f t="shared" si="0"/>
        <v>328.10779987569919</v>
      </c>
      <c r="H7" s="28">
        <f t="shared" si="0"/>
        <v>117.9499435005454</v>
      </c>
      <c r="I7" s="28">
        <f t="shared" si="0"/>
        <v>104.00878758225811</v>
      </c>
      <c r="J7" s="28">
        <f>C7/C6*100</f>
        <v>34.407176537256618</v>
      </c>
      <c r="K7" s="28">
        <f>D7/D6*100</f>
        <v>62.387758374713329</v>
      </c>
      <c r="L7" s="28">
        <f>E7/E6*100</f>
        <v>65.918499271431713</v>
      </c>
      <c r="M7" s="28">
        <f>F7/F6*100</f>
        <v>63.305491884600542</v>
      </c>
      <c r="N7" s="28">
        <f t="shared" ref="N7:N37" si="1">F7-E7</f>
        <v>499.24459999999999</v>
      </c>
      <c r="O7" s="30"/>
    </row>
    <row r="8" spans="1:15" s="1" customFormat="1" x14ac:dyDescent="0.2">
      <c r="A8" s="4" t="s">
        <v>51</v>
      </c>
      <c r="B8" s="3">
        <v>211</v>
      </c>
      <c r="C8" s="3">
        <v>2536.1999999999998</v>
      </c>
      <c r="D8" s="31">
        <v>8105.1909999999998</v>
      </c>
      <c r="E8" s="31">
        <v>9600.7197099999994</v>
      </c>
      <c r="F8" s="31">
        <v>9951</v>
      </c>
      <c r="G8" s="34">
        <f t="shared" si="0"/>
        <v>319.58011986436401</v>
      </c>
      <c r="H8" s="31">
        <f t="shared" si="0"/>
        <v>118.45149250646901</v>
      </c>
      <c r="I8" s="31">
        <f t="shared" si="0"/>
        <v>103.6484794950857</v>
      </c>
      <c r="J8" s="31"/>
      <c r="K8" s="31"/>
      <c r="L8" s="31"/>
      <c r="M8" s="31"/>
      <c r="N8" s="31">
        <f t="shared" si="1"/>
        <v>350.2802900000006</v>
      </c>
      <c r="O8" s="30"/>
    </row>
    <row r="9" spans="1:15" s="1" customFormat="1" x14ac:dyDescent="0.2">
      <c r="A9" s="4" t="s">
        <v>52</v>
      </c>
      <c r="B9" s="3">
        <v>212</v>
      </c>
      <c r="C9" s="3">
        <v>36.6</v>
      </c>
      <c r="D9" s="31">
        <v>0</v>
      </c>
      <c r="E9" s="31">
        <v>0</v>
      </c>
      <c r="F9" s="31">
        <v>1.8</v>
      </c>
      <c r="G9" s="34">
        <f t="shared" si="0"/>
        <v>0</v>
      </c>
      <c r="H9" s="31" t="e">
        <f t="shared" si="0"/>
        <v>#DIV/0!</v>
      </c>
      <c r="I9" s="31" t="e">
        <f t="shared" si="0"/>
        <v>#DIV/0!</v>
      </c>
      <c r="J9" s="31"/>
      <c r="K9" s="31"/>
      <c r="L9" s="31"/>
      <c r="M9" s="31"/>
      <c r="N9" s="31">
        <f t="shared" si="1"/>
        <v>1.8</v>
      </c>
      <c r="O9" s="30"/>
    </row>
    <row r="10" spans="1:15" s="1" customFormat="1" x14ac:dyDescent="0.2">
      <c r="A10" s="4" t="s">
        <v>53</v>
      </c>
      <c r="B10" s="3">
        <v>213</v>
      </c>
      <c r="C10" s="3">
        <v>645.20000000000005</v>
      </c>
      <c r="D10" s="31">
        <v>2453.3180000000002</v>
      </c>
      <c r="E10" s="31">
        <v>2853.0356900000002</v>
      </c>
      <c r="F10" s="31">
        <v>3000.2</v>
      </c>
      <c r="G10" s="34">
        <f t="shared" si="0"/>
        <v>380.24147551146933</v>
      </c>
      <c r="H10" s="31">
        <f t="shared" si="0"/>
        <v>116.29294245589034</v>
      </c>
      <c r="I10" s="31">
        <f t="shared" si="0"/>
        <v>105.15816575712024</v>
      </c>
      <c r="J10" s="31"/>
      <c r="K10" s="31"/>
      <c r="L10" s="31"/>
      <c r="M10" s="31"/>
      <c r="N10" s="31">
        <f t="shared" si="1"/>
        <v>147.16430999999966</v>
      </c>
      <c r="O10" s="30"/>
    </row>
    <row r="11" spans="1:15" s="1" customFormat="1" x14ac:dyDescent="0.2">
      <c r="A11" s="2" t="s">
        <v>54</v>
      </c>
      <c r="B11" s="8">
        <v>220</v>
      </c>
      <c r="C11" s="8">
        <f>SUM(C12:C17)</f>
        <v>2983.4</v>
      </c>
      <c r="D11" s="28">
        <f>SUM(D12:D18)</f>
        <v>5055.8279999999995</v>
      </c>
      <c r="E11" s="28">
        <f>SUM(E12:E18)</f>
        <v>5185.1611999999996</v>
      </c>
      <c r="F11" s="28">
        <f>SUM(F12:F19)</f>
        <v>5166.8</v>
      </c>
      <c r="G11" s="36">
        <f t="shared" si="0"/>
        <v>169.46530803780919</v>
      </c>
      <c r="H11" s="28">
        <f t="shared" si="0"/>
        <v>102.55810126452087</v>
      </c>
      <c r="I11" s="28">
        <f t="shared" si="0"/>
        <v>99.645889504843183</v>
      </c>
      <c r="J11" s="28">
        <f>C11*100/C6</f>
        <v>31.898809969313671</v>
      </c>
      <c r="K11" s="28">
        <f>D11*100/D6</f>
        <v>29.873704293675377</v>
      </c>
      <c r="L11" s="28">
        <f>E11*100/E6</f>
        <v>27.44537963098713</v>
      </c>
      <c r="M11" s="28">
        <f>F11*100/F6</f>
        <v>25.251819305902423</v>
      </c>
      <c r="N11" s="28">
        <f t="shared" si="1"/>
        <v>-18.361199999999371</v>
      </c>
      <c r="O11" s="30"/>
    </row>
    <row r="12" spans="1:15" s="1" customFormat="1" x14ac:dyDescent="0.2">
      <c r="A12" s="4" t="s">
        <v>55</v>
      </c>
      <c r="B12" s="3">
        <v>221</v>
      </c>
      <c r="C12" s="3">
        <v>68.8</v>
      </c>
      <c r="D12" s="31">
        <v>207.03700000000001</v>
      </c>
      <c r="E12" s="31">
        <v>210</v>
      </c>
      <c r="F12" s="31">
        <v>203.9</v>
      </c>
      <c r="G12" s="34">
        <f t="shared" si="0"/>
        <v>300.92587209302326</v>
      </c>
      <c r="H12" s="31">
        <f t="shared" si="0"/>
        <v>101.43114515762883</v>
      </c>
      <c r="I12" s="31">
        <f t="shared" si="0"/>
        <v>97.095238095238102</v>
      </c>
      <c r="J12" s="31"/>
      <c r="K12" s="31"/>
      <c r="L12" s="31"/>
      <c r="M12" s="31"/>
      <c r="N12" s="31">
        <f t="shared" si="1"/>
        <v>-6.0999999999999943</v>
      </c>
      <c r="O12" s="30"/>
    </row>
    <row r="13" spans="1:15" s="1" customFormat="1" x14ac:dyDescent="0.2">
      <c r="A13" s="4" t="s">
        <v>119</v>
      </c>
      <c r="B13" s="3">
        <v>222</v>
      </c>
      <c r="C13" s="3"/>
      <c r="D13" s="31">
        <v>141.49</v>
      </c>
      <c r="E13" s="31">
        <v>0</v>
      </c>
      <c r="F13" s="31"/>
      <c r="G13" s="34"/>
      <c r="H13" s="31">
        <f>E13/D13*100</f>
        <v>0</v>
      </c>
      <c r="I13" s="31" t="e">
        <f t="shared" si="0"/>
        <v>#DIV/0!</v>
      </c>
      <c r="J13" s="31"/>
      <c r="K13" s="31"/>
      <c r="L13" s="31"/>
      <c r="M13" s="31"/>
      <c r="N13" s="31">
        <f t="shared" si="1"/>
        <v>0</v>
      </c>
      <c r="O13" s="30"/>
    </row>
    <row r="14" spans="1:15" s="1" customFormat="1" x14ac:dyDescent="0.2">
      <c r="A14" s="4" t="s">
        <v>56</v>
      </c>
      <c r="B14" s="3">
        <v>223</v>
      </c>
      <c r="C14" s="3">
        <v>967.5</v>
      </c>
      <c r="D14" s="31">
        <v>2694.357</v>
      </c>
      <c r="E14" s="31">
        <v>1994.89168</v>
      </c>
      <c r="F14" s="31">
        <v>2349</v>
      </c>
      <c r="G14" s="34">
        <f>D14/C14*100</f>
        <v>278.48651162790696</v>
      </c>
      <c r="H14" s="31">
        <f>E14/D14*100</f>
        <v>74.039619842507875</v>
      </c>
      <c r="I14" s="31">
        <f>F14/E14*100</f>
        <v>117.75075426651738</v>
      </c>
      <c r="J14" s="31"/>
      <c r="K14" s="31"/>
      <c r="L14" s="31"/>
      <c r="M14" s="31"/>
      <c r="N14" s="31">
        <f t="shared" si="1"/>
        <v>354.10832000000005</v>
      </c>
      <c r="O14" s="30"/>
    </row>
    <row r="15" spans="1:15" s="1" customFormat="1" x14ac:dyDescent="0.2">
      <c r="A15" s="4" t="s">
        <v>151</v>
      </c>
      <c r="B15" s="3">
        <v>224</v>
      </c>
      <c r="C15" s="3"/>
      <c r="D15" s="31">
        <v>0</v>
      </c>
      <c r="E15" s="31">
        <v>0</v>
      </c>
      <c r="F15" s="31">
        <v>1.1000000000000001</v>
      </c>
      <c r="G15" s="34"/>
      <c r="H15" s="31" t="e">
        <f>E15/D15*100</f>
        <v>#DIV/0!</v>
      </c>
      <c r="I15" s="31" t="e">
        <f>F15/E15*100</f>
        <v>#DIV/0!</v>
      </c>
      <c r="J15" s="31"/>
      <c r="K15" s="31"/>
      <c r="L15" s="31"/>
      <c r="M15" s="31"/>
      <c r="N15" s="31">
        <f t="shared" si="1"/>
        <v>1.1000000000000001</v>
      </c>
      <c r="O15" s="30"/>
    </row>
    <row r="16" spans="1:15" s="1" customFormat="1" x14ac:dyDescent="0.2">
      <c r="A16" s="4" t="s">
        <v>57</v>
      </c>
      <c r="B16" s="3">
        <v>225</v>
      </c>
      <c r="C16" s="3">
        <v>720.6</v>
      </c>
      <c r="D16" s="31">
        <v>1482.91</v>
      </c>
      <c r="E16" s="31">
        <v>2459.7635</v>
      </c>
      <c r="F16" s="31">
        <v>1869.1</v>
      </c>
      <c r="G16" s="34">
        <f t="shared" ref="G16:G37" si="2">D16/C16*100</f>
        <v>205.78823202886483</v>
      </c>
      <c r="H16" s="31">
        <f t="shared" ref="H16:I22" si="3">E16/D16*100</f>
        <v>165.87409215663794</v>
      </c>
      <c r="I16" s="31">
        <f t="shared" si="3"/>
        <v>75.986980049098207</v>
      </c>
      <c r="J16" s="31"/>
      <c r="K16" s="31"/>
      <c r="L16" s="31"/>
      <c r="M16" s="31"/>
      <c r="N16" s="31">
        <f t="shared" si="1"/>
        <v>-590.66350000000011</v>
      </c>
      <c r="O16" s="30"/>
    </row>
    <row r="17" spans="1:15" s="1" customFormat="1" x14ac:dyDescent="0.2">
      <c r="A17" s="4" t="s">
        <v>58</v>
      </c>
      <c r="B17" s="3">
        <v>226</v>
      </c>
      <c r="C17" s="3">
        <v>1226.5</v>
      </c>
      <c r="D17" s="31">
        <v>530.03399999999999</v>
      </c>
      <c r="E17" s="31">
        <v>496.08204000000001</v>
      </c>
      <c r="F17" s="31">
        <v>720.7</v>
      </c>
      <c r="G17" s="34">
        <f t="shared" si="2"/>
        <v>43.215165103954341</v>
      </c>
      <c r="H17" s="31">
        <f t="shared" si="3"/>
        <v>93.594380737839472</v>
      </c>
      <c r="I17" s="31">
        <f t="shared" si="3"/>
        <v>145.27838984051914</v>
      </c>
      <c r="J17" s="31"/>
      <c r="K17" s="31"/>
      <c r="L17" s="31"/>
      <c r="M17" s="31"/>
      <c r="N17" s="31">
        <f t="shared" si="1"/>
        <v>224.61796000000004</v>
      </c>
      <c r="O17" s="30"/>
    </row>
    <row r="18" spans="1:15" s="1" customFormat="1" x14ac:dyDescent="0.2">
      <c r="A18" s="4" t="s">
        <v>112</v>
      </c>
      <c r="B18" s="3">
        <v>227</v>
      </c>
      <c r="C18" s="3"/>
      <c r="D18" s="31">
        <v>0</v>
      </c>
      <c r="E18" s="31">
        <v>24.42398</v>
      </c>
      <c r="F18" s="31">
        <v>23</v>
      </c>
      <c r="G18" s="34"/>
      <c r="H18" s="31" t="e">
        <f>E18/D18*100</f>
        <v>#DIV/0!</v>
      </c>
      <c r="I18" s="31">
        <f t="shared" ref="I18" si="4">F18/E18*100</f>
        <v>94.169746290326145</v>
      </c>
      <c r="J18" s="31"/>
      <c r="K18" s="31"/>
      <c r="L18" s="31"/>
      <c r="M18" s="31"/>
      <c r="N18" s="31">
        <f t="shared" si="1"/>
        <v>-1.4239800000000002</v>
      </c>
      <c r="O18" s="30"/>
    </row>
    <row r="19" spans="1:15" s="1" customFormat="1" hidden="1" x14ac:dyDescent="0.2">
      <c r="A19" s="4" t="s">
        <v>115</v>
      </c>
      <c r="B19" s="3">
        <v>228</v>
      </c>
      <c r="C19" s="3"/>
      <c r="D19" s="31">
        <v>0</v>
      </c>
      <c r="E19" s="31">
        <v>0</v>
      </c>
      <c r="F19" s="31">
        <v>0</v>
      </c>
      <c r="G19" s="34"/>
      <c r="H19" s="31" t="e">
        <f>E19/D19*100</f>
        <v>#DIV/0!</v>
      </c>
      <c r="I19" s="31" t="e">
        <f>F19/E19*100</f>
        <v>#DIV/0!</v>
      </c>
      <c r="J19" s="31"/>
      <c r="K19" s="31"/>
      <c r="L19" s="31"/>
      <c r="M19" s="31"/>
      <c r="N19" s="31">
        <f t="shared" si="1"/>
        <v>0</v>
      </c>
      <c r="O19" s="30"/>
    </row>
    <row r="20" spans="1:15" s="1" customFormat="1" hidden="1" x14ac:dyDescent="0.2">
      <c r="A20" s="2" t="s">
        <v>59</v>
      </c>
      <c r="B20" s="8">
        <v>240</v>
      </c>
      <c r="C20" s="8">
        <f>SUM(C21:C22)</f>
        <v>1864.6000000000001</v>
      </c>
      <c r="D20" s="28">
        <f>SUM(D21:D22)</f>
        <v>0</v>
      </c>
      <c r="E20" s="28">
        <f>SUM(E21:E22)</f>
        <v>0</v>
      </c>
      <c r="F20" s="28">
        <f>SUM(F21:F22)</f>
        <v>0</v>
      </c>
      <c r="G20" s="36">
        <f t="shared" si="2"/>
        <v>0</v>
      </c>
      <c r="H20" s="28" t="e">
        <f t="shared" si="3"/>
        <v>#DIV/0!</v>
      </c>
      <c r="I20" s="28" t="e">
        <f t="shared" si="3"/>
        <v>#DIV/0!</v>
      </c>
      <c r="J20" s="28">
        <f>C20*100/C6</f>
        <v>19.936488928330856</v>
      </c>
      <c r="K20" s="28">
        <f>D20*100/D6</f>
        <v>0</v>
      </c>
      <c r="L20" s="28">
        <f>E20*100/E6</f>
        <v>0</v>
      </c>
      <c r="M20" s="28">
        <f>F20*100/F6</f>
        <v>0</v>
      </c>
      <c r="N20" s="28">
        <f t="shared" si="1"/>
        <v>0</v>
      </c>
      <c r="O20" s="30"/>
    </row>
    <row r="21" spans="1:15" s="1" customFormat="1" ht="25.5" hidden="1" x14ac:dyDescent="0.2">
      <c r="A21" s="4" t="s">
        <v>109</v>
      </c>
      <c r="B21" s="3">
        <v>244</v>
      </c>
      <c r="C21" s="3">
        <v>1489.4</v>
      </c>
      <c r="D21" s="31">
        <v>0</v>
      </c>
      <c r="E21" s="31">
        <v>0</v>
      </c>
      <c r="F21" s="31">
        <v>0</v>
      </c>
      <c r="G21" s="34">
        <f t="shared" si="2"/>
        <v>0</v>
      </c>
      <c r="H21" s="31" t="e">
        <f t="shared" si="3"/>
        <v>#DIV/0!</v>
      </c>
      <c r="I21" s="31" t="e">
        <f t="shared" si="3"/>
        <v>#DIV/0!</v>
      </c>
      <c r="J21" s="31"/>
      <c r="K21" s="31"/>
      <c r="L21" s="31"/>
      <c r="M21" s="31"/>
      <c r="N21" s="31">
        <f t="shared" si="1"/>
        <v>0</v>
      </c>
      <c r="O21" s="30"/>
    </row>
    <row r="22" spans="1:15" s="1" customFormat="1" ht="51" hidden="1" x14ac:dyDescent="0.2">
      <c r="A22" s="4" t="s">
        <v>110</v>
      </c>
      <c r="B22" s="3">
        <v>245</v>
      </c>
      <c r="C22" s="3">
        <v>375.2</v>
      </c>
      <c r="D22" s="31">
        <v>0</v>
      </c>
      <c r="E22" s="31">
        <v>0</v>
      </c>
      <c r="F22" s="31"/>
      <c r="G22" s="34">
        <f t="shared" si="2"/>
        <v>0</v>
      </c>
      <c r="H22" s="31" t="e">
        <f t="shared" si="3"/>
        <v>#DIV/0!</v>
      </c>
      <c r="I22" s="31" t="e">
        <f t="shared" si="3"/>
        <v>#DIV/0!</v>
      </c>
      <c r="J22" s="31"/>
      <c r="K22" s="31"/>
      <c r="L22" s="31"/>
      <c r="M22" s="31"/>
      <c r="N22" s="31">
        <f t="shared" si="1"/>
        <v>0</v>
      </c>
      <c r="O22" s="30"/>
    </row>
    <row r="23" spans="1:15" s="1" customFormat="1" x14ac:dyDescent="0.2">
      <c r="A23" s="2" t="s">
        <v>60</v>
      </c>
      <c r="B23" s="8">
        <v>250</v>
      </c>
      <c r="C23" s="8">
        <f>C24</f>
        <v>0</v>
      </c>
      <c r="D23" s="28">
        <f>D24</f>
        <v>30</v>
      </c>
      <c r="E23" s="28">
        <f>E24</f>
        <v>42</v>
      </c>
      <c r="F23" s="28">
        <f>F24</f>
        <v>42</v>
      </c>
      <c r="G23" s="36">
        <v>0</v>
      </c>
      <c r="H23" s="31">
        <v>0</v>
      </c>
      <c r="I23" s="31">
        <f>F23/E23*100</f>
        <v>100</v>
      </c>
      <c r="J23" s="28">
        <f>C23*100/C6</f>
        <v>0</v>
      </c>
      <c r="K23" s="28">
        <f>D23*100/D6</f>
        <v>0.17726297825208087</v>
      </c>
      <c r="L23" s="28">
        <f>E23*100/E6</f>
        <v>0.22230860334707814</v>
      </c>
      <c r="M23" s="28">
        <f>F23*100/F6</f>
        <v>0.20526755648523298</v>
      </c>
      <c r="N23" s="28">
        <f t="shared" si="1"/>
        <v>0</v>
      </c>
      <c r="O23" s="30"/>
    </row>
    <row r="24" spans="1:15" s="1" customFormat="1" x14ac:dyDescent="0.2">
      <c r="A24" s="4" t="s">
        <v>61</v>
      </c>
      <c r="B24" s="3">
        <v>251</v>
      </c>
      <c r="C24" s="3"/>
      <c r="D24" s="31">
        <v>30</v>
      </c>
      <c r="E24" s="31">
        <v>42</v>
      </c>
      <c r="F24" s="31">
        <v>42</v>
      </c>
      <c r="G24" s="34">
        <v>0</v>
      </c>
      <c r="H24" s="31">
        <v>0</v>
      </c>
      <c r="I24" s="31">
        <f>F24/E24*100</f>
        <v>100</v>
      </c>
      <c r="J24" s="31"/>
      <c r="K24" s="31"/>
      <c r="L24" s="31"/>
      <c r="M24" s="31"/>
      <c r="N24" s="31">
        <f t="shared" si="1"/>
        <v>0</v>
      </c>
      <c r="O24" s="30"/>
    </row>
    <row r="25" spans="1:15" s="1" customFormat="1" x14ac:dyDescent="0.2">
      <c r="A25" s="2" t="s">
        <v>62</v>
      </c>
      <c r="B25" s="8">
        <v>260</v>
      </c>
      <c r="C25" s="8">
        <f>SUM(C26:C26)</f>
        <v>40.200000000000003</v>
      </c>
      <c r="D25" s="28">
        <f>SUM(D26:D28)</f>
        <v>20.042000000000002</v>
      </c>
      <c r="E25" s="28">
        <f t="shared" ref="E25:G25" si="5">SUM(E26:E28)</f>
        <v>51.79251</v>
      </c>
      <c r="F25" s="28">
        <f t="shared" si="5"/>
        <v>40</v>
      </c>
      <c r="G25" s="28">
        <f t="shared" si="5"/>
        <v>0</v>
      </c>
      <c r="H25" s="28">
        <f>E25/D25*100</f>
        <v>258.41986827661907</v>
      </c>
      <c r="I25" s="28">
        <f>F25/E25*100</f>
        <v>77.231244440557134</v>
      </c>
      <c r="J25" s="28">
        <f>C25*100/C6</f>
        <v>0.42982240422551776</v>
      </c>
      <c r="K25" s="28">
        <f>D25*100/D6</f>
        <v>0.11842348700427351</v>
      </c>
      <c r="L25" s="28">
        <f>E25*100/E6</f>
        <v>0.27414096576046615</v>
      </c>
      <c r="M25" s="28">
        <f>F25*100/F6</f>
        <v>0.19549291093831711</v>
      </c>
      <c r="N25" s="28">
        <f t="shared" si="1"/>
        <v>-11.79251</v>
      </c>
      <c r="O25" s="30"/>
    </row>
    <row r="26" spans="1:15" s="1" customFormat="1" ht="25.5" hidden="1" x14ac:dyDescent="0.2">
      <c r="A26" s="4" t="s">
        <v>63</v>
      </c>
      <c r="B26" s="3">
        <v>263</v>
      </c>
      <c r="C26" s="3">
        <v>40.200000000000003</v>
      </c>
      <c r="D26" s="31"/>
      <c r="E26" s="31"/>
      <c r="F26" s="31"/>
      <c r="G26" s="34">
        <f t="shared" si="2"/>
        <v>0</v>
      </c>
      <c r="H26" s="31" t="e">
        <f t="shared" ref="H26:I35" si="6">E26/D26*100</f>
        <v>#DIV/0!</v>
      </c>
      <c r="I26" s="31" t="e">
        <f t="shared" si="6"/>
        <v>#DIV/0!</v>
      </c>
      <c r="J26" s="31"/>
      <c r="K26" s="31"/>
      <c r="L26" s="31"/>
      <c r="M26" s="31"/>
      <c r="N26" s="31">
        <f t="shared" si="1"/>
        <v>0</v>
      </c>
      <c r="O26" s="30"/>
    </row>
    <row r="27" spans="1:15" s="1" customFormat="1" ht="25.5" hidden="1" x14ac:dyDescent="0.2">
      <c r="A27" s="4" t="s">
        <v>111</v>
      </c>
      <c r="B27" s="3">
        <v>264</v>
      </c>
      <c r="C27" s="3"/>
      <c r="D27" s="31">
        <v>0</v>
      </c>
      <c r="E27" s="31">
        <v>0</v>
      </c>
      <c r="F27" s="31"/>
      <c r="G27" s="34"/>
      <c r="H27" s="31" t="e">
        <f t="shared" ref="H27:H28" si="7">E27/D27*100</f>
        <v>#DIV/0!</v>
      </c>
      <c r="I27" s="31" t="e">
        <f>F27/E27*100</f>
        <v>#DIV/0!</v>
      </c>
      <c r="J27" s="31"/>
      <c r="K27" s="31"/>
      <c r="L27" s="31"/>
      <c r="M27" s="31"/>
      <c r="N27" s="31">
        <f t="shared" si="1"/>
        <v>0</v>
      </c>
      <c r="O27" s="30"/>
    </row>
    <row r="28" spans="1:15" s="1" customFormat="1" ht="13.5" customHeight="1" x14ac:dyDescent="0.2">
      <c r="A28" s="4" t="s">
        <v>114</v>
      </c>
      <c r="B28" s="3">
        <v>266</v>
      </c>
      <c r="C28" s="3"/>
      <c r="D28" s="31">
        <v>20.042000000000002</v>
      </c>
      <c r="E28" s="31">
        <v>51.79251</v>
      </c>
      <c r="F28" s="31">
        <v>40</v>
      </c>
      <c r="G28" s="34"/>
      <c r="H28" s="31">
        <f t="shared" si="7"/>
        <v>258.41986827661907</v>
      </c>
      <c r="I28" s="31">
        <f t="shared" ref="I28" si="8">F28/E28*100</f>
        <v>77.231244440557134</v>
      </c>
      <c r="J28" s="31"/>
      <c r="K28" s="31"/>
      <c r="L28" s="31"/>
      <c r="M28" s="31"/>
      <c r="N28" s="31">
        <f t="shared" si="1"/>
        <v>-11.79251</v>
      </c>
      <c r="O28" s="30"/>
    </row>
    <row r="29" spans="1:15" s="1" customFormat="1" x14ac:dyDescent="0.2">
      <c r="A29" s="2" t="s">
        <v>122</v>
      </c>
      <c r="B29" s="8">
        <v>290</v>
      </c>
      <c r="C29" s="8">
        <v>267.89999999999998</v>
      </c>
      <c r="D29" s="28">
        <f>D30+D31+D34+D32+D33</f>
        <v>49.614649999999997</v>
      </c>
      <c r="E29" s="28">
        <f t="shared" ref="E29:F29" si="9">E30+E31+E34+E32+E33</f>
        <v>110.78353</v>
      </c>
      <c r="F29" s="28">
        <f t="shared" si="9"/>
        <v>85.6</v>
      </c>
      <c r="G29" s="36">
        <f t="shared" si="2"/>
        <v>18.519839492347892</v>
      </c>
      <c r="H29" s="28">
        <f t="shared" si="6"/>
        <v>223.28794015477285</v>
      </c>
      <c r="I29" s="28">
        <f t="shared" si="6"/>
        <v>77.267803255592227</v>
      </c>
      <c r="J29" s="28">
        <f>C29*100/C6</f>
        <v>2.8644134848760245</v>
      </c>
      <c r="K29" s="28">
        <f>D29*100/D6</f>
        <v>0.29316135413115346</v>
      </c>
      <c r="L29" s="28">
        <f>E29*100/E6</f>
        <v>0.58638409114664591</v>
      </c>
      <c r="M29" s="28">
        <f>F29*100/F6</f>
        <v>0.41835482940799862</v>
      </c>
      <c r="N29" s="28">
        <f t="shared" si="1"/>
        <v>-25.183530000000005</v>
      </c>
      <c r="O29" s="30"/>
    </row>
    <row r="30" spans="1:15" s="1" customFormat="1" ht="12" customHeight="1" x14ac:dyDescent="0.2">
      <c r="A30" s="4" t="s">
        <v>120</v>
      </c>
      <c r="B30" s="3">
        <v>291</v>
      </c>
      <c r="C30" s="8"/>
      <c r="D30" s="31">
        <v>6.476</v>
      </c>
      <c r="E30" s="31">
        <v>105.129</v>
      </c>
      <c r="F30" s="31">
        <v>74.5</v>
      </c>
      <c r="G30" s="36"/>
      <c r="H30" s="28">
        <f>E30/D30*100</f>
        <v>1623.3631871525636</v>
      </c>
      <c r="I30" s="28">
        <f t="shared" si="6"/>
        <v>70.865317847596756</v>
      </c>
      <c r="J30" s="28"/>
      <c r="K30" s="28"/>
      <c r="L30" s="28"/>
      <c r="M30" s="28"/>
      <c r="N30" s="31">
        <f t="shared" si="1"/>
        <v>-30.629000000000005</v>
      </c>
      <c r="O30" s="30"/>
    </row>
    <row r="31" spans="1:15" s="1" customFormat="1" ht="25.5" hidden="1" x14ac:dyDescent="0.2">
      <c r="A31" s="4" t="s">
        <v>126</v>
      </c>
      <c r="B31" s="3">
        <v>292</v>
      </c>
      <c r="C31" s="8"/>
      <c r="D31" s="31">
        <v>30.17</v>
      </c>
      <c r="E31" s="31">
        <v>0</v>
      </c>
      <c r="F31" s="31">
        <v>0</v>
      </c>
      <c r="G31" s="36"/>
      <c r="H31" s="28">
        <f t="shared" si="6"/>
        <v>0</v>
      </c>
      <c r="I31" s="28" t="e">
        <f t="shared" si="6"/>
        <v>#DIV/0!</v>
      </c>
      <c r="J31" s="28"/>
      <c r="K31" s="28"/>
      <c r="L31" s="28"/>
      <c r="M31" s="28"/>
      <c r="N31" s="31">
        <f t="shared" si="1"/>
        <v>0</v>
      </c>
      <c r="O31" s="30"/>
    </row>
    <row r="32" spans="1:15" s="1" customFormat="1" ht="25.5" x14ac:dyDescent="0.2">
      <c r="A32" s="4" t="s">
        <v>127</v>
      </c>
      <c r="B32" s="3">
        <v>293</v>
      </c>
      <c r="C32" s="8"/>
      <c r="D32" s="31">
        <v>2.9686499999999998</v>
      </c>
      <c r="E32" s="31">
        <v>0.65452999999999995</v>
      </c>
      <c r="F32" s="31">
        <v>1.1000000000000001</v>
      </c>
      <c r="G32" s="36"/>
      <c r="H32" s="28">
        <f>E32/D32*100</f>
        <v>22.048068987586948</v>
      </c>
      <c r="I32" s="28">
        <f>F32/E32*100</f>
        <v>168.05952362764123</v>
      </c>
      <c r="J32" s="28"/>
      <c r="K32" s="28"/>
      <c r="L32" s="28"/>
      <c r="M32" s="28"/>
      <c r="N32" s="31">
        <f t="shared" si="1"/>
        <v>0.44547000000000014</v>
      </c>
      <c r="O32" s="30"/>
    </row>
    <row r="33" spans="1:15" s="1" customFormat="1" ht="0.75" customHeight="1" x14ac:dyDescent="0.2">
      <c r="A33" s="4" t="s">
        <v>128</v>
      </c>
      <c r="B33" s="3">
        <v>295</v>
      </c>
      <c r="C33" s="8"/>
      <c r="D33" s="31">
        <v>5</v>
      </c>
      <c r="E33" s="31">
        <v>0</v>
      </c>
      <c r="F33" s="31">
        <v>0</v>
      </c>
      <c r="G33" s="36"/>
      <c r="H33" s="28">
        <f>E33/D33*100</f>
        <v>0</v>
      </c>
      <c r="I33" s="28" t="e">
        <f>F33/E33*100</f>
        <v>#DIV/0!</v>
      </c>
      <c r="J33" s="28"/>
      <c r="K33" s="28"/>
      <c r="L33" s="28"/>
      <c r="M33" s="28"/>
      <c r="N33" s="31">
        <f t="shared" si="1"/>
        <v>0</v>
      </c>
      <c r="O33" s="30"/>
    </row>
    <row r="34" spans="1:15" s="1" customFormat="1" x14ac:dyDescent="0.2">
      <c r="A34" s="4" t="s">
        <v>121</v>
      </c>
      <c r="B34" s="3">
        <v>297</v>
      </c>
      <c r="C34" s="8"/>
      <c r="D34" s="31">
        <v>5</v>
      </c>
      <c r="E34" s="31">
        <v>5</v>
      </c>
      <c r="F34" s="31">
        <v>10</v>
      </c>
      <c r="G34" s="36"/>
      <c r="H34" s="28">
        <f t="shared" si="6"/>
        <v>100</v>
      </c>
      <c r="I34" s="28">
        <f t="shared" si="6"/>
        <v>200</v>
      </c>
      <c r="J34" s="28"/>
      <c r="K34" s="28"/>
      <c r="L34" s="28"/>
      <c r="M34" s="28"/>
      <c r="N34" s="31">
        <f t="shared" si="1"/>
        <v>5</v>
      </c>
      <c r="O34" s="30"/>
    </row>
    <row r="35" spans="1:15" s="1" customFormat="1" x14ac:dyDescent="0.2">
      <c r="A35" s="2" t="s">
        <v>64</v>
      </c>
      <c r="B35" s="8">
        <v>300</v>
      </c>
      <c r="C35" s="8">
        <f>SUM(C36:C37)</f>
        <v>978.6</v>
      </c>
      <c r="D35" s="28">
        <f>SUM(D36:D38)</f>
        <v>1210.0140000000001</v>
      </c>
      <c r="E35" s="28">
        <f t="shared" ref="E35:F35" si="10">SUM(E36:E38)</f>
        <v>1049.1635000000001</v>
      </c>
      <c r="F35" s="28">
        <f t="shared" si="10"/>
        <v>2173.8000000000002</v>
      </c>
      <c r="G35" s="36">
        <f t="shared" si="2"/>
        <v>123.6474555487431</v>
      </c>
      <c r="H35" s="28">
        <f t="shared" si="6"/>
        <v>86.706724054432428</v>
      </c>
      <c r="I35" s="28">
        <f>F35/E35*100</f>
        <v>207.19363569167245</v>
      </c>
      <c r="J35" s="28">
        <f>C35*100/C6</f>
        <v>10.463288675997305</v>
      </c>
      <c r="K35" s="28">
        <f>D35*100/D6</f>
        <v>7.1496895122237794</v>
      </c>
      <c r="L35" s="28">
        <f>E35*100/E6</f>
        <v>5.5532874373269578</v>
      </c>
      <c r="M35" s="28">
        <f>F35*100/F6</f>
        <v>10.624062244942845</v>
      </c>
      <c r="N35" s="28">
        <f t="shared" si="1"/>
        <v>1124.6365000000001</v>
      </c>
      <c r="O35" s="30"/>
    </row>
    <row r="36" spans="1:15" s="1" customFormat="1" x14ac:dyDescent="0.2">
      <c r="A36" s="4" t="s">
        <v>65</v>
      </c>
      <c r="B36" s="3">
        <v>310</v>
      </c>
      <c r="C36" s="3">
        <v>359</v>
      </c>
      <c r="D36" s="31">
        <v>697.5</v>
      </c>
      <c r="E36" s="31">
        <v>224.827</v>
      </c>
      <c r="F36" s="31">
        <v>1186.2</v>
      </c>
      <c r="G36" s="34">
        <f t="shared" si="2"/>
        <v>194.28969359331475</v>
      </c>
      <c r="H36" s="31">
        <f>E36/D36*100</f>
        <v>32.233261648745518</v>
      </c>
      <c r="I36" s="31">
        <f>F36/E36*100</f>
        <v>527.60567013748357</v>
      </c>
      <c r="J36" s="31"/>
      <c r="K36" s="31"/>
      <c r="L36" s="31"/>
      <c r="M36" s="31"/>
      <c r="N36" s="31">
        <f>F36-E36</f>
        <v>961.37300000000005</v>
      </c>
      <c r="O36" s="30"/>
    </row>
    <row r="37" spans="1:15" s="1" customFormat="1" x14ac:dyDescent="0.2">
      <c r="A37" s="4" t="s">
        <v>66</v>
      </c>
      <c r="B37" s="3">
        <v>340</v>
      </c>
      <c r="C37" s="3">
        <v>619.6</v>
      </c>
      <c r="D37" s="31">
        <v>512.51400000000001</v>
      </c>
      <c r="E37" s="31">
        <v>814.3365</v>
      </c>
      <c r="F37" s="31">
        <v>972.6</v>
      </c>
      <c r="G37" s="34">
        <f t="shared" si="2"/>
        <v>82.716914138153641</v>
      </c>
      <c r="H37" s="31">
        <f>E37/D37*100</f>
        <v>158.89058640349336</v>
      </c>
      <c r="I37" s="31">
        <f>F37/E37*100</f>
        <v>119.43465631222475</v>
      </c>
      <c r="J37" s="31"/>
      <c r="K37" s="31"/>
      <c r="L37" s="31"/>
      <c r="M37" s="31"/>
      <c r="N37" s="31">
        <f t="shared" si="1"/>
        <v>158.26350000000002</v>
      </c>
      <c r="O37" s="30"/>
    </row>
    <row r="38" spans="1:15" x14ac:dyDescent="0.2">
      <c r="A38" s="4" t="s">
        <v>136</v>
      </c>
      <c r="B38" s="3">
        <v>347</v>
      </c>
      <c r="C38" s="3">
        <v>619.6</v>
      </c>
      <c r="D38" s="31">
        <v>0</v>
      </c>
      <c r="E38" s="31">
        <v>10</v>
      </c>
      <c r="F38" s="31">
        <v>15</v>
      </c>
      <c r="G38" s="34">
        <f t="shared" ref="G38" si="11">D38/C38*100</f>
        <v>0</v>
      </c>
      <c r="H38" s="31" t="e">
        <f>E38/D38*100</f>
        <v>#DIV/0!</v>
      </c>
      <c r="I38" s="31">
        <f>F38/E38*100</f>
        <v>150</v>
      </c>
      <c r="J38" s="31"/>
      <c r="K38" s="31"/>
      <c r="L38" s="31"/>
      <c r="M38" s="31"/>
      <c r="N38" s="31">
        <f t="shared" ref="N38" si="12">F38-E38</f>
        <v>5</v>
      </c>
      <c r="O38" s="33"/>
    </row>
  </sheetData>
  <mergeCells count="9">
    <mergeCell ref="A2:N2"/>
    <mergeCell ref="A3:N3"/>
    <mergeCell ref="D1:N1"/>
    <mergeCell ref="N4:N5"/>
    <mergeCell ref="J4:M4"/>
    <mergeCell ref="A4:A5"/>
    <mergeCell ref="B4:B5"/>
    <mergeCell ref="C4:F4"/>
    <mergeCell ref="G4:I4"/>
  </mergeCells>
  <pageMargins left="0.70866141732283472" right="0.11811023622047245" top="1.1811023622047245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6:H20"/>
  <sheetViews>
    <sheetView workbookViewId="0">
      <selection activeCell="C2" sqref="C2:I25"/>
    </sheetView>
  </sheetViews>
  <sheetFormatPr defaultRowHeight="12.75" x14ac:dyDescent="0.2"/>
  <cols>
    <col min="4" max="6" width="11.7109375" bestFit="1" customWidth="1"/>
    <col min="8" max="8" width="9.140625" bestFit="1" customWidth="1"/>
  </cols>
  <sheetData>
    <row r="6" spans="4:6" x14ac:dyDescent="0.2">
      <c r="D6" s="51"/>
      <c r="E6" s="51"/>
      <c r="F6" s="51"/>
    </row>
    <row r="7" spans="4:6" x14ac:dyDescent="0.2">
      <c r="D7" s="51"/>
      <c r="E7" s="51"/>
      <c r="F7" s="51"/>
    </row>
    <row r="8" spans="4:6" x14ac:dyDescent="0.2">
      <c r="D8" s="51"/>
      <c r="E8" s="51"/>
      <c r="F8" s="51"/>
    </row>
    <row r="9" spans="4:6" x14ac:dyDescent="0.2">
      <c r="D9" s="51"/>
      <c r="E9" s="51"/>
      <c r="F9" s="51"/>
    </row>
    <row r="10" spans="4:6" x14ac:dyDescent="0.2">
      <c r="D10" s="51"/>
      <c r="E10" s="51"/>
      <c r="F10" s="51"/>
    </row>
    <row r="11" spans="4:6" x14ac:dyDescent="0.2">
      <c r="D11" s="51"/>
      <c r="E11" s="51"/>
      <c r="F11" s="51"/>
    </row>
    <row r="12" spans="4:6" x14ac:dyDescent="0.2">
      <c r="D12" s="51"/>
      <c r="E12" s="51"/>
      <c r="F12" s="51"/>
    </row>
    <row r="13" spans="4:6" x14ac:dyDescent="0.2">
      <c r="D13" s="51"/>
      <c r="E13" s="51"/>
      <c r="F13" s="51"/>
    </row>
    <row r="14" spans="4:6" x14ac:dyDescent="0.2">
      <c r="D14" s="51"/>
      <c r="E14" s="51"/>
      <c r="F14" s="51"/>
    </row>
    <row r="15" spans="4:6" x14ac:dyDescent="0.2">
      <c r="D15" s="51"/>
      <c r="E15" s="51"/>
      <c r="F15" s="51"/>
    </row>
    <row r="16" spans="4:6" x14ac:dyDescent="0.2">
      <c r="D16" s="51"/>
      <c r="E16" s="51"/>
      <c r="F16" s="51"/>
    </row>
    <row r="17" spans="4:8" x14ac:dyDescent="0.2">
      <c r="D17" s="51"/>
      <c r="E17" s="51"/>
      <c r="F17" s="51"/>
    </row>
    <row r="18" spans="4:8" x14ac:dyDescent="0.2">
      <c r="D18" s="51"/>
      <c r="E18" s="51"/>
      <c r="F18" s="51"/>
      <c r="H18" s="51"/>
    </row>
    <row r="20" spans="4:8" x14ac:dyDescent="0.2">
      <c r="D20" s="51"/>
      <c r="F20" s="5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zoomScale="130" zoomScaleNormal="130" workbookViewId="0">
      <selection activeCell="F10" sqref="F10"/>
    </sheetView>
  </sheetViews>
  <sheetFormatPr defaultRowHeight="12.75" x14ac:dyDescent="0.2"/>
  <cols>
    <col min="1" max="1" width="61.7109375" customWidth="1"/>
    <col min="2" max="2" width="10.28515625" customWidth="1"/>
    <col min="3" max="3" width="9.140625" hidden="1" customWidth="1"/>
    <col min="4" max="6" width="8.7109375" customWidth="1"/>
    <col min="7" max="7" width="11.42578125" hidden="1" customWidth="1"/>
    <col min="8" max="8" width="8" customWidth="1"/>
    <col min="9" max="9" width="6.140625" customWidth="1"/>
    <col min="10" max="10" width="11.28515625" customWidth="1"/>
  </cols>
  <sheetData>
    <row r="1" spans="1:12" s="1" customFormat="1" ht="49.9" customHeight="1" x14ac:dyDescent="0.2">
      <c r="B1" s="52" t="s">
        <v>149</v>
      </c>
      <c r="C1" s="52"/>
      <c r="D1" s="52"/>
      <c r="E1" s="52"/>
      <c r="F1" s="52"/>
      <c r="G1" s="52"/>
      <c r="H1" s="52"/>
      <c r="I1" s="52"/>
      <c r="J1" s="52"/>
    </row>
    <row r="2" spans="1:12" s="1" customFormat="1" ht="33.75" customHeight="1" x14ac:dyDescent="0.2">
      <c r="A2" s="71" t="s">
        <v>150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s="1" customFormat="1" ht="14.25" customHeight="1" x14ac:dyDescent="0.2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</row>
    <row r="4" spans="1:12" s="1" customFormat="1" ht="22.5" customHeight="1" x14ac:dyDescent="0.2">
      <c r="A4" s="78" t="s">
        <v>22</v>
      </c>
      <c r="B4" s="79" t="str">
        <f>доходы!B4</f>
        <v>Плановые показатели 2024г.</v>
      </c>
      <c r="C4" s="82" t="s">
        <v>7</v>
      </c>
      <c r="D4" s="82"/>
      <c r="E4" s="82"/>
      <c r="F4" s="82"/>
      <c r="G4" s="78" t="s">
        <v>67</v>
      </c>
      <c r="H4" s="78"/>
      <c r="I4" s="78"/>
      <c r="J4" s="81" t="str">
        <f>доходы!I4</f>
        <v>Исполнение плановых назначений (%), 2024г.</v>
      </c>
    </row>
    <row r="5" spans="1:12" s="1" customFormat="1" ht="72.75" customHeight="1" x14ac:dyDescent="0.2">
      <c r="A5" s="78"/>
      <c r="B5" s="80"/>
      <c r="C5" s="15" t="s">
        <v>6</v>
      </c>
      <c r="D5" s="16" t="str">
        <f>доходы!C5</f>
        <v>2022г.</v>
      </c>
      <c r="E5" s="16" t="str">
        <f>доходы!D5</f>
        <v>2023г.</v>
      </c>
      <c r="F5" s="16" t="str">
        <f>доходы!E5</f>
        <v>2024г.</v>
      </c>
      <c r="G5" s="17" t="s">
        <v>15</v>
      </c>
      <c r="H5" s="17" t="str">
        <f>доходы!G5</f>
        <v>2023г./  2022г.</v>
      </c>
      <c r="I5" s="17" t="str">
        <f>доходы!H5</f>
        <v>2024г./  2023г.</v>
      </c>
      <c r="J5" s="80"/>
    </row>
    <row r="6" spans="1:12" s="1" customFormat="1" x14ac:dyDescent="0.2">
      <c r="A6" s="10" t="s">
        <v>68</v>
      </c>
      <c r="B6" s="36">
        <f>B7</f>
        <v>1006.7999999999993</v>
      </c>
      <c r="C6" s="36">
        <f>C7</f>
        <v>0</v>
      </c>
      <c r="D6" s="36">
        <f>D7</f>
        <v>-379.9539999999979</v>
      </c>
      <c r="E6" s="36">
        <f>E7</f>
        <v>-284.52230000000054</v>
      </c>
      <c r="F6" s="36">
        <f>F7</f>
        <v>668.29999999999927</v>
      </c>
      <c r="G6" s="36" t="e">
        <f t="shared" ref="G6:I9" si="0">D6/C6*100</f>
        <v>#DIV/0!</v>
      </c>
      <c r="H6" s="36">
        <f>-E6/D6*100</f>
        <v>-74.883354300784333</v>
      </c>
      <c r="I6" s="36">
        <f>-F6/E6*100</f>
        <v>234.88492817610359</v>
      </c>
      <c r="J6" s="36">
        <f>-F6/B6*100</f>
        <v>-66.37862534763606</v>
      </c>
      <c r="K6" s="30"/>
      <c r="L6" s="30"/>
    </row>
    <row r="7" spans="1:12" s="1" customFormat="1" x14ac:dyDescent="0.2">
      <c r="A7" s="10" t="s">
        <v>69</v>
      </c>
      <c r="B7" s="35">
        <f>B8+B9</f>
        <v>1006.7999999999993</v>
      </c>
      <c r="C7" s="35">
        <f>C8+C9</f>
        <v>0</v>
      </c>
      <c r="D7" s="35">
        <f>D8+D9</f>
        <v>-379.9539999999979</v>
      </c>
      <c r="E7" s="35">
        <f>E8+E9</f>
        <v>-284.52230000000054</v>
      </c>
      <c r="F7" s="35">
        <f>F8+F9</f>
        <v>668.29999999999927</v>
      </c>
      <c r="G7" s="36" t="e">
        <f t="shared" si="0"/>
        <v>#DIV/0!</v>
      </c>
      <c r="H7" s="36">
        <f>-E7/D7*100</f>
        <v>-74.883354300784333</v>
      </c>
      <c r="I7" s="36">
        <f>-F7/E7*100</f>
        <v>234.88492817610359</v>
      </c>
      <c r="J7" s="36">
        <f>-F7/B7*100</f>
        <v>-66.37862534763606</v>
      </c>
      <c r="K7" s="30"/>
      <c r="L7" s="30"/>
    </row>
    <row r="8" spans="1:12" s="1" customFormat="1" ht="25.5" x14ac:dyDescent="0.2">
      <c r="A8" s="11" t="s">
        <v>102</v>
      </c>
      <c r="B8" s="34">
        <v>-19734.8</v>
      </c>
      <c r="C8" s="34"/>
      <c r="D8" s="34">
        <v>-17332.284</v>
      </c>
      <c r="E8" s="34">
        <v>-19177.19844</v>
      </c>
      <c r="F8" s="34">
        <v>-19792.7</v>
      </c>
      <c r="G8" s="36" t="e">
        <f t="shared" si="0"/>
        <v>#DIV/0!</v>
      </c>
      <c r="H8" s="34">
        <f t="shared" si="0"/>
        <v>110.64438154832912</v>
      </c>
      <c r="I8" s="34">
        <f t="shared" si="0"/>
        <v>103.20954889175147</v>
      </c>
      <c r="J8" s="36">
        <f>F8/B8*100</f>
        <v>100.29339035612219</v>
      </c>
      <c r="K8" s="30"/>
      <c r="L8" s="30"/>
    </row>
    <row r="9" spans="1:12" s="1" customFormat="1" ht="25.5" x14ac:dyDescent="0.2">
      <c r="A9" s="11" t="s">
        <v>103</v>
      </c>
      <c r="B9" s="34">
        <v>20741.599999999999</v>
      </c>
      <c r="C9" s="34"/>
      <c r="D9" s="34">
        <v>16952.330000000002</v>
      </c>
      <c r="E9" s="34">
        <v>18892.67614</v>
      </c>
      <c r="F9" s="34">
        <v>20461</v>
      </c>
      <c r="G9" s="36" t="e">
        <f t="shared" si="0"/>
        <v>#DIV/0!</v>
      </c>
      <c r="H9" s="34">
        <f t="shared" si="0"/>
        <v>111.44589646378992</v>
      </c>
      <c r="I9" s="34">
        <f t="shared" si="0"/>
        <v>108.30122661489713</v>
      </c>
      <c r="J9" s="36">
        <f>F9/B9*100</f>
        <v>98.647163188953613</v>
      </c>
      <c r="K9" s="30"/>
      <c r="L9" s="30"/>
    </row>
  </sheetData>
  <mergeCells count="8">
    <mergeCell ref="B1:J1"/>
    <mergeCell ref="A3:J3"/>
    <mergeCell ref="A2:J2"/>
    <mergeCell ref="A4:A5"/>
    <mergeCell ref="B4:B5"/>
    <mergeCell ref="J4:J5"/>
    <mergeCell ref="C4:F4"/>
    <mergeCell ref="G4:I4"/>
  </mergeCells>
  <pageMargins left="0.70866141732283472" right="0.70866141732283472" top="1.181102362204724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доходы</vt:lpstr>
      <vt:lpstr>расходы</vt:lpstr>
      <vt:lpstr>эк. статьи</vt:lpstr>
      <vt:lpstr>Лист1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2025-04-07T03:00:33Z</cp:lastPrinted>
  <dcterms:created xsi:type="dcterms:W3CDTF">2007-10-16T09:28:06Z</dcterms:created>
  <dcterms:modified xsi:type="dcterms:W3CDTF">2025-04-07T09:50:16Z</dcterms:modified>
</cp:coreProperties>
</file>